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3728"/>
  </bookViews>
  <sheets>
    <sheet name="Прил.5" sheetId="1" r:id="rId1"/>
  </sheets>
  <definedNames>
    <definedName name="_xlnm.Print_Titles" localSheetId="0">Прил.5!$8:$10</definedName>
    <definedName name="_xlnm.Print_Area" localSheetId="0">Прил.5!$A$1:$R$56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0" i="1" l="1"/>
  <c r="Q39" i="1"/>
  <c r="L39" i="1"/>
  <c r="K39" i="1" s="1"/>
  <c r="Q56" i="1"/>
  <c r="P56" i="1"/>
  <c r="O56" i="1" s="1"/>
  <c r="N56" i="1"/>
  <c r="M56" i="1"/>
  <c r="L56" i="1"/>
  <c r="K56" i="1" s="1"/>
  <c r="J56" i="1"/>
  <c r="I56" i="1"/>
  <c r="H56" i="1"/>
  <c r="G56" i="1" s="1"/>
  <c r="J55" i="1"/>
  <c r="I55" i="1"/>
  <c r="H55" i="1"/>
  <c r="J54" i="1"/>
  <c r="I54" i="1"/>
  <c r="H54" i="1"/>
  <c r="Q53" i="1"/>
  <c r="P53" i="1"/>
  <c r="O53" i="1" s="1"/>
  <c r="N53" i="1"/>
  <c r="L53" i="1"/>
  <c r="J53" i="1"/>
  <c r="J52" i="1" s="1"/>
  <c r="I53" i="1"/>
  <c r="I52" i="1" s="1"/>
  <c r="H53" i="1"/>
  <c r="G53" i="1" s="1"/>
  <c r="Q50" i="1"/>
  <c r="Q55" i="1" s="1"/>
  <c r="P50" i="1"/>
  <c r="N50" i="1"/>
  <c r="N55" i="1" s="1"/>
  <c r="M50" i="1"/>
  <c r="M55" i="1" s="1"/>
  <c r="L50" i="1"/>
  <c r="K50" i="1" s="1"/>
  <c r="Q49" i="1"/>
  <c r="Q54" i="1" s="1"/>
  <c r="P49" i="1"/>
  <c r="N49" i="1"/>
  <c r="N54" i="1" s="1"/>
  <c r="M49" i="1"/>
  <c r="M54" i="1" s="1"/>
  <c r="L49" i="1"/>
  <c r="P47" i="1"/>
  <c r="N47" i="1"/>
  <c r="O45" i="1"/>
  <c r="K45" i="1"/>
  <c r="G45" i="1"/>
  <c r="O44" i="1"/>
  <c r="F44" i="1" s="1"/>
  <c r="K44" i="1"/>
  <c r="K42" i="1" s="1"/>
  <c r="G44" i="1"/>
  <c r="Q42" i="1"/>
  <c r="P42" i="1"/>
  <c r="N42" i="1"/>
  <c r="M42" i="1"/>
  <c r="L42" i="1"/>
  <c r="J42" i="1"/>
  <c r="G42" i="1" s="1"/>
  <c r="O40" i="1"/>
  <c r="O37" i="1" s="1"/>
  <c r="K40" i="1"/>
  <c r="G40" i="1"/>
  <c r="O39" i="1"/>
  <c r="G39" i="1"/>
  <c r="Q37" i="1"/>
  <c r="Q36" i="1" s="1"/>
  <c r="P37" i="1"/>
  <c r="N37" i="1"/>
  <c r="N36" i="1" s="1"/>
  <c r="M37" i="1"/>
  <c r="M36" i="1" s="1"/>
  <c r="J37" i="1"/>
  <c r="G37" i="1" s="1"/>
  <c r="P36" i="1"/>
  <c r="K34" i="1"/>
  <c r="K31" i="1" s="1"/>
  <c r="F34" i="1"/>
  <c r="K33" i="1"/>
  <c r="F33" i="1" s="1"/>
  <c r="F31" i="1" s="1"/>
  <c r="N31" i="1"/>
  <c r="L31" i="1"/>
  <c r="O29" i="1"/>
  <c r="K29" i="1"/>
  <c r="F29" i="1" s="1"/>
  <c r="F26" i="1" s="1"/>
  <c r="O28" i="1"/>
  <c r="K28" i="1"/>
  <c r="F28" i="1"/>
  <c r="Q26" i="1"/>
  <c r="Q25" i="1" s="1"/>
  <c r="P26" i="1"/>
  <c r="P25" i="1" s="1"/>
  <c r="N26" i="1"/>
  <c r="M26" i="1"/>
  <c r="L26" i="1"/>
  <c r="L25" i="1" s="1"/>
  <c r="K25" i="1" s="1"/>
  <c r="N25" i="1"/>
  <c r="M25" i="1"/>
  <c r="O23" i="1"/>
  <c r="K23" i="1"/>
  <c r="F23" i="1" s="1"/>
  <c r="O22" i="1"/>
  <c r="K22" i="1"/>
  <c r="F22" i="1" s="1"/>
  <c r="O21" i="1"/>
  <c r="K21" i="1"/>
  <c r="F21" i="1" s="1"/>
  <c r="O20" i="1"/>
  <c r="M20" i="1"/>
  <c r="M53" i="1" s="1"/>
  <c r="K20" i="1"/>
  <c r="F20" i="1" s="1"/>
  <c r="Q19" i="1"/>
  <c r="Q13" i="1" s="1"/>
  <c r="P19" i="1"/>
  <c r="N19" i="1"/>
  <c r="N13" i="1" s="1"/>
  <c r="M19" i="1"/>
  <c r="M13" i="1" s="1"/>
  <c r="L19" i="1"/>
  <c r="O18" i="1"/>
  <c r="K18" i="1"/>
  <c r="F18" i="1" s="1"/>
  <c r="O17" i="1"/>
  <c r="K17" i="1"/>
  <c r="F17" i="1" s="1"/>
  <c r="O16" i="1"/>
  <c r="F16" i="1" s="1"/>
  <c r="K16" i="1"/>
  <c r="O15" i="1"/>
  <c r="N15" i="1"/>
  <c r="N14" i="1" s="1"/>
  <c r="K14" i="1" s="1"/>
  <c r="M15" i="1"/>
  <c r="Q14" i="1"/>
  <c r="P14" i="1"/>
  <c r="M14" i="1"/>
  <c r="L14" i="1"/>
  <c r="P13" i="1"/>
  <c r="L13" i="1"/>
  <c r="O25" i="1" l="1"/>
  <c r="F56" i="1"/>
  <c r="F25" i="1"/>
  <c r="M47" i="1"/>
  <c r="O14" i="1"/>
  <c r="N52" i="1"/>
  <c r="H52" i="1"/>
  <c r="G52" i="1" s="1"/>
  <c r="K15" i="1"/>
  <c r="F15" i="1" s="1"/>
  <c r="F14" i="1" s="1"/>
  <c r="K19" i="1"/>
  <c r="K13" i="1" s="1"/>
  <c r="O19" i="1"/>
  <c r="O13" i="1" s="1"/>
  <c r="M52" i="1"/>
  <c r="O42" i="1"/>
  <c r="O36" i="1" s="1"/>
  <c r="G55" i="1"/>
  <c r="F40" i="1"/>
  <c r="O26" i="1"/>
  <c r="F45" i="1"/>
  <c r="K49" i="1"/>
  <c r="K47" i="1" s="1"/>
  <c r="G54" i="1"/>
  <c r="Q52" i="1"/>
  <c r="O50" i="1"/>
  <c r="F50" i="1" s="1"/>
  <c r="Q47" i="1"/>
  <c r="O49" i="1"/>
  <c r="K37" i="1"/>
  <c r="F37" i="1" s="1"/>
  <c r="F39" i="1"/>
  <c r="L37" i="1"/>
  <c r="L36" i="1" s="1"/>
  <c r="L47" i="1"/>
  <c r="F19" i="1"/>
  <c r="F13" i="1" s="1"/>
  <c r="K36" i="1"/>
  <c r="K53" i="1"/>
  <c r="L54" i="1"/>
  <c r="P54" i="1"/>
  <c r="L55" i="1"/>
  <c r="K55" i="1" s="1"/>
  <c r="P55" i="1"/>
  <c r="O55" i="1" s="1"/>
  <c r="K26" i="1"/>
  <c r="F36" i="1" l="1"/>
  <c r="F47" i="1"/>
  <c r="O47" i="1"/>
  <c r="F42" i="1"/>
  <c r="F49" i="1"/>
  <c r="F55" i="1"/>
  <c r="K54" i="1"/>
  <c r="L52" i="1"/>
  <c r="K52" i="1"/>
  <c r="F53" i="1"/>
  <c r="O54" i="1"/>
  <c r="O52" i="1" s="1"/>
  <c r="P52" i="1"/>
  <c r="F52" i="1" l="1"/>
  <c r="F54" i="1"/>
</calcChain>
</file>

<file path=xl/sharedStrings.xml><?xml version="1.0" encoding="utf-8"?>
<sst xmlns="http://schemas.openxmlformats.org/spreadsheetml/2006/main" count="86" uniqueCount="48">
  <si>
    <t>Приложение № 5
к   подпрограмме «Развитие объектов социальной сферы, капитальный ремонт объектов коммунальной инфраструктуры и жилищного фонда" на  2016 - 2020 годы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07.12.2015 № 600</t>
  </si>
  <si>
    <t>Мероприятия    подпрограммы «Развитие объектов социальной сферы, капитальный ремонт объектов коммунальной инфраструктуры и жилищного фонда" на 2016-2020 годы</t>
  </si>
  <si>
    <t>№ п/п</t>
  </si>
  <si>
    <t>Программные мероприятия, обеспечивающие выполнение   задач</t>
  </si>
  <si>
    <t>Код статьи классификации операций сектора гос. управления</t>
  </si>
  <si>
    <t>Главные распорядители</t>
  </si>
  <si>
    <t>Источники финанси-рования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</si>
  <si>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</si>
  <si>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</si>
  <si>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всего</t>
  </si>
  <si>
    <t xml:space="preserve">в том числе по годам  </t>
  </si>
  <si>
    <t>I - этап</t>
  </si>
  <si>
    <t>II - этап</t>
  </si>
  <si>
    <t>Задача 1. Обеспечение надежной эксплуатации объектов коммунальной инфраструктуры муниципального образования город Норильск</t>
  </si>
  <si>
    <t>1.1.</t>
  </si>
  <si>
    <t>Предоставление субсидии бюджету муниципального образования город Норильск на модернизацию и капитальный ремонт объектов коммунальной инфраструктуры</t>
  </si>
  <si>
    <t>Управление жилищно-коммунального хозяйства Администрации города Норильска</t>
  </si>
  <si>
    <t>1.1.1.</t>
  </si>
  <si>
    <t xml:space="preserve">Модернизация и капитальный ремонт объектов коммунальной инфраструктуры
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</si>
  <si>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</si>
  <si>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</si>
  <si>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</si>
  <si>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</si>
  <si>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</si>
  <si>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Итого по задаче 1.</t>
  </si>
  <si>
    <t>Задача 2. Сохранение перспективного жилищного фонда на территории муниципального образования города Норильск</t>
  </si>
  <si>
    <t>2.1.</t>
  </si>
  <si>
    <t>Предоставление субсидии бюджету муниципального образования город Норильск на выполнение работ по капитальному ремонту жилищного фонда</t>
  </si>
  <si>
    <t>2.1.1.</t>
  </si>
  <si>
    <t xml:space="preserve">Сохранение устойчивости  зданий перспективного жилищного фонда
</t>
  </si>
  <si>
    <t>Сохранение устойчивости 370 зданий</t>
  </si>
  <si>
    <t>2.1.2.</t>
  </si>
  <si>
    <t xml:space="preserve">Выполнение работ по комплексному капитальному ремонту многоквартирных домов
</t>
  </si>
  <si>
    <t>Проведение ремонта 1 многоквартирного дома</t>
  </si>
  <si>
    <t>2.2.</t>
  </si>
  <si>
    <t>Предоставление субсидии бюджету муниципального образования город Норильск на выполнение работ по ремонту жилых помещений и сносу аварийных многоквартирных домов</t>
  </si>
  <si>
    <t>2.2.1.</t>
  </si>
  <si>
    <t xml:space="preserve">Снос аварийных и ветхих строений
</t>
  </si>
  <si>
    <t>Снос 7 аварийных и ветхих строений</t>
  </si>
  <si>
    <t>2.2.2.</t>
  </si>
  <si>
    <t xml:space="preserve">Ремонт квартир под переселение из аварийного и ветхого жилищного фонда
</t>
  </si>
  <si>
    <t>Ремонт 800 квартир</t>
  </si>
  <si>
    <t>Итого по задаче 2.</t>
  </si>
  <si>
    <t>Итого по задаче 1-2.</t>
  </si>
  <si>
    <t>к   постановлению Администрации города Норильска</t>
  </si>
  <si>
    <t>Ремонт 45 083 метров инженерных сетей</t>
  </si>
  <si>
    <t>Приложение 7</t>
  </si>
  <si>
    <t>от 30.12.2016 №658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</si>
</sst>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1"/>
      <color theme="3"/>
      <name val="Times New Roman"/>
      <family val="1"/>
      <charset val="204"/>
    </font>
    <font>
      <b/>
      <sz val="21"/>
      <color theme="3"/>
      <name val="Calibri"/>
      <family val="2"/>
      <charset val="204"/>
      <scheme val="minor"/>
    </font>
    <font>
      <sz val="2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b/>
      <sz val="22"/>
      <color theme="3"/>
      <name val="Times New Roman"/>
      <family val="1"/>
      <charset val="204"/>
    </font>
    <font>
      <b/>
      <sz val="22"/>
      <color theme="3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6"/>
      <color theme="1"/>
      <name val="Arial"/>
      <family val="2"/>
      <charset val="204"/>
    </font>
    <font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45">
    <xf numFmtId="0" fontId="0" fillId="0" borderId="0" xfId="0"/>
    <xf numFmtId="0" fontId="3" fillId="0" borderId="0" xfId="2" applyFont="1"/>
    <xf numFmtId="0" fontId="2" fillId="0" borderId="0" xfId="2"/>
    <xf numFmtId="164" fontId="3" fillId="0" borderId="0" xfId="2" applyNumberFormat="1" applyFont="1"/>
    <xf numFmtId="0" fontId="6" fillId="0" borderId="1" xfId="0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top" wrapText="1"/>
    </xf>
    <xf numFmtId="0" fontId="3" fillId="0" borderId="19" xfId="2" applyFont="1" applyBorder="1" applyAlignment="1">
      <alignment horizontal="center" vertical="top" wrapText="1"/>
    </xf>
    <xf numFmtId="0" fontId="3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3" fillId="0" borderId="22" xfId="2" applyFont="1" applyBorder="1" applyAlignment="1">
      <alignment horizontal="center" vertical="top" wrapText="1"/>
    </xf>
    <xf numFmtId="0" fontId="3" fillId="0" borderId="23" xfId="2" applyFont="1" applyBorder="1" applyAlignment="1">
      <alignment horizontal="center" vertical="top" wrapText="1"/>
    </xf>
    <xf numFmtId="0" fontId="9" fillId="0" borderId="14" xfId="2" applyFont="1" applyBorder="1" applyAlignment="1">
      <alignment horizontal="left"/>
    </xf>
    <xf numFmtId="49" fontId="10" fillId="0" borderId="1" xfId="2" applyNumberFormat="1" applyFont="1" applyBorder="1" applyAlignment="1">
      <alignment vertical="top" wrapText="1"/>
    </xf>
    <xf numFmtId="0" fontId="10" fillId="0" borderId="2" xfId="2" applyFont="1" applyBorder="1" applyAlignment="1">
      <alignment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3" xfId="2" applyFont="1" applyFill="1" applyBorder="1" applyAlignment="1">
      <alignment vertical="top" wrapText="1"/>
    </xf>
    <xf numFmtId="0" fontId="10" fillId="0" borderId="3" xfId="2" applyFont="1" applyBorder="1" applyAlignment="1">
      <alignment horizontal="center" vertical="top" wrapText="1"/>
    </xf>
    <xf numFmtId="165" fontId="11" fillId="0" borderId="11" xfId="3" applyNumberFormat="1" applyFont="1" applyBorder="1" applyAlignment="1">
      <alignment vertical="top" wrapText="1"/>
    </xf>
    <xf numFmtId="165" fontId="10" fillId="0" borderId="1" xfId="3" applyNumberFormat="1" applyFont="1" applyBorder="1" applyAlignment="1">
      <alignment vertical="top" wrapText="1"/>
    </xf>
    <xf numFmtId="166" fontId="10" fillId="0" borderId="2" xfId="3" applyNumberFormat="1" applyFont="1" applyBorder="1" applyAlignment="1">
      <alignment horizontal="center" vertical="top" wrapText="1"/>
    </xf>
    <xf numFmtId="166" fontId="10" fillId="0" borderId="17" xfId="3" applyNumberFormat="1" applyFont="1" applyBorder="1" applyAlignment="1">
      <alignment horizontal="center" vertical="top" wrapText="1"/>
    </xf>
    <xf numFmtId="165" fontId="12" fillId="0" borderId="1" xfId="1" applyNumberFormat="1" applyFont="1" applyBorder="1" applyAlignment="1">
      <alignment vertical="top" wrapText="1"/>
    </xf>
    <xf numFmtId="165" fontId="12" fillId="0" borderId="2" xfId="1" applyNumberFormat="1" applyFont="1" applyBorder="1" applyAlignment="1">
      <alignment horizontal="center" vertical="top" wrapText="1"/>
    </xf>
    <xf numFmtId="165" fontId="12" fillId="0" borderId="17" xfId="1" applyNumberFormat="1" applyFont="1" applyBorder="1" applyAlignment="1">
      <alignment horizontal="center" vertical="top" wrapText="1"/>
    </xf>
    <xf numFmtId="0" fontId="3" fillId="0" borderId="24" xfId="2" applyFont="1" applyBorder="1" applyAlignment="1">
      <alignment vertical="top" wrapText="1"/>
    </xf>
    <xf numFmtId="164" fontId="2" fillId="0" borderId="0" xfId="2" applyNumberFormat="1"/>
    <xf numFmtId="0" fontId="10" fillId="0" borderId="10" xfId="2" applyFont="1" applyFill="1" applyBorder="1" applyAlignment="1">
      <alignment horizontal="left" vertical="top" wrapText="1"/>
    </xf>
    <xf numFmtId="165" fontId="12" fillId="0" borderId="16" xfId="3" applyNumberFormat="1" applyFont="1" applyFill="1" applyBorder="1" applyAlignment="1">
      <alignment vertical="center" wrapText="1"/>
    </xf>
    <xf numFmtId="165" fontId="10" fillId="0" borderId="8" xfId="3" applyNumberFormat="1" applyFont="1" applyFill="1" applyBorder="1" applyAlignment="1">
      <alignment vertical="center" wrapText="1"/>
    </xf>
    <xf numFmtId="165" fontId="10" fillId="0" borderId="9" xfId="3" applyNumberFormat="1" applyFont="1" applyFill="1" applyBorder="1" applyAlignment="1">
      <alignment vertical="center" wrapText="1"/>
    </xf>
    <xf numFmtId="165" fontId="10" fillId="0" borderId="27" xfId="3" applyNumberFormat="1" applyFont="1" applyFill="1" applyBorder="1" applyAlignment="1">
      <alignment vertical="center" wrapText="1"/>
    </xf>
    <xf numFmtId="165" fontId="13" fillId="0" borderId="8" xfId="3" applyNumberFormat="1" applyFont="1" applyFill="1" applyBorder="1" applyAlignment="1">
      <alignment vertical="center" wrapText="1"/>
    </xf>
    <xf numFmtId="165" fontId="13" fillId="0" borderId="9" xfId="3" applyNumberFormat="1" applyFont="1" applyFill="1" applyBorder="1" applyAlignment="1">
      <alignment vertical="center" wrapText="1"/>
    </xf>
    <xf numFmtId="165" fontId="13" fillId="0" borderId="28" xfId="3" applyNumberFormat="1" applyFont="1" applyFill="1" applyBorder="1" applyAlignment="1">
      <alignment vertical="center" wrapText="1"/>
    </xf>
    <xf numFmtId="165" fontId="13" fillId="0" borderId="27" xfId="3" applyNumberFormat="1" applyFont="1" applyFill="1" applyBorder="1" applyAlignment="1">
      <alignment vertical="center" wrapText="1"/>
    </xf>
    <xf numFmtId="164" fontId="2" fillId="2" borderId="0" xfId="2" applyNumberFormat="1" applyFill="1"/>
    <xf numFmtId="0" fontId="2" fillId="2" borderId="0" xfId="2" applyFill="1"/>
    <xf numFmtId="0" fontId="3" fillId="0" borderId="10" xfId="2" applyFont="1" applyFill="1" applyBorder="1" applyAlignment="1">
      <alignment horizontal="left" vertical="top" wrapText="1"/>
    </xf>
    <xf numFmtId="165" fontId="12" fillId="0" borderId="16" xfId="3" applyNumberFormat="1" applyFont="1" applyFill="1" applyBorder="1" applyAlignment="1">
      <alignment vertical="top" wrapText="1"/>
    </xf>
    <xf numFmtId="165" fontId="10" fillId="0" borderId="8" xfId="3" applyNumberFormat="1" applyFont="1" applyFill="1" applyBorder="1" applyAlignment="1">
      <alignment vertical="top" wrapText="1"/>
    </xf>
    <xf numFmtId="166" fontId="3" fillId="0" borderId="9" xfId="3" applyNumberFormat="1" applyFont="1" applyFill="1" applyBorder="1" applyAlignment="1">
      <alignment horizontal="center" vertical="top" wrapText="1"/>
    </xf>
    <xf numFmtId="165" fontId="13" fillId="0" borderId="8" xfId="3" applyNumberFormat="1" applyFont="1" applyFill="1" applyBorder="1" applyAlignment="1">
      <alignment vertical="top" wrapText="1"/>
    </xf>
    <xf numFmtId="165" fontId="14" fillId="0" borderId="9" xfId="1" applyNumberFormat="1" applyFont="1" applyFill="1" applyBorder="1" applyAlignment="1">
      <alignment horizontal="center" vertical="top" wrapText="1"/>
    </xf>
    <xf numFmtId="165" fontId="14" fillId="0" borderId="27" xfId="1" applyNumberFormat="1" applyFont="1" applyFill="1" applyBorder="1" applyAlignment="1">
      <alignment horizontal="center" vertical="top" wrapText="1"/>
    </xf>
    <xf numFmtId="164" fontId="2" fillId="3" borderId="0" xfId="2" applyNumberFormat="1" applyFill="1"/>
    <xf numFmtId="0" fontId="2" fillId="3" borderId="0" xfId="2" applyFill="1"/>
    <xf numFmtId="0" fontId="3" fillId="0" borderId="32" xfId="2" applyFont="1" applyFill="1" applyBorder="1" applyAlignment="1">
      <alignment horizontal="left" vertical="top" wrapText="1"/>
    </xf>
    <xf numFmtId="165" fontId="12" fillId="0" borderId="33" xfId="3" applyNumberFormat="1" applyFont="1" applyFill="1" applyBorder="1" applyAlignment="1">
      <alignment vertical="center" wrapText="1"/>
    </xf>
    <xf numFmtId="166" fontId="15" fillId="0" borderId="26" xfId="3" applyNumberFormat="1" applyFont="1" applyFill="1" applyBorder="1" applyAlignment="1">
      <alignment horizontal="center" vertical="center" wrapText="1"/>
    </xf>
    <xf numFmtId="165" fontId="13" fillId="0" borderId="18" xfId="3" applyNumberFormat="1" applyFont="1" applyFill="1" applyBorder="1" applyAlignment="1">
      <alignment vertical="center" wrapText="1"/>
    </xf>
    <xf numFmtId="165" fontId="14" fillId="0" borderId="19" xfId="1" applyNumberFormat="1" applyFont="1" applyFill="1" applyBorder="1" applyAlignment="1">
      <alignment horizontal="center" vertical="center" wrapText="1"/>
    </xf>
    <xf numFmtId="165" fontId="13" fillId="0" borderId="18" xfId="3" applyNumberFormat="1" applyFont="1" applyFill="1" applyBorder="1" applyAlignment="1">
      <alignment horizontal="center" vertical="center" wrapText="1"/>
    </xf>
    <xf numFmtId="165" fontId="14" fillId="0" borderId="22" xfId="1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top" wrapText="1"/>
    </xf>
    <xf numFmtId="165" fontId="12" fillId="0" borderId="11" xfId="3" applyNumberFormat="1" applyFont="1" applyFill="1" applyBorder="1" applyAlignment="1">
      <alignment vertical="center" wrapText="1"/>
    </xf>
    <xf numFmtId="165" fontId="10" fillId="0" borderId="1" xfId="3" applyNumberFormat="1" applyFont="1" applyFill="1" applyBorder="1" applyAlignment="1">
      <alignment vertical="center" wrapText="1"/>
    </xf>
    <xf numFmtId="165" fontId="10" fillId="0" borderId="2" xfId="3" applyNumberFormat="1" applyFont="1" applyFill="1" applyBorder="1" applyAlignment="1">
      <alignment vertical="center" wrapText="1"/>
    </xf>
    <xf numFmtId="165" fontId="10" fillId="0" borderId="17" xfId="3" applyNumberFormat="1" applyFont="1" applyFill="1" applyBorder="1" applyAlignment="1">
      <alignment vertical="center" wrapText="1"/>
    </xf>
    <xf numFmtId="165" fontId="13" fillId="0" borderId="36" xfId="3" applyNumberFormat="1" applyFont="1" applyFill="1" applyBorder="1" applyAlignment="1">
      <alignment vertical="center" wrapText="1"/>
    </xf>
    <xf numFmtId="165" fontId="13" fillId="0" borderId="37" xfId="3" applyNumberFormat="1" applyFont="1" applyFill="1" applyBorder="1" applyAlignment="1">
      <alignment vertical="center" wrapText="1"/>
    </xf>
    <xf numFmtId="165" fontId="13" fillId="0" borderId="2" xfId="3" applyNumberFormat="1" applyFont="1" applyFill="1" applyBorder="1" applyAlignment="1">
      <alignment vertical="center" wrapText="1"/>
    </xf>
    <xf numFmtId="165" fontId="13" fillId="0" borderId="38" xfId="3" applyNumberFormat="1" applyFont="1" applyFill="1" applyBorder="1" applyAlignment="1">
      <alignment vertical="center" wrapText="1"/>
    </xf>
    <xf numFmtId="165" fontId="13" fillId="0" borderId="39" xfId="3" applyNumberFormat="1" applyFont="1" applyFill="1" applyBorder="1" applyAlignment="1">
      <alignment vertical="center" wrapText="1"/>
    </xf>
    <xf numFmtId="166" fontId="3" fillId="0" borderId="27" xfId="3" applyNumberFormat="1" applyFont="1" applyFill="1" applyBorder="1" applyAlignment="1">
      <alignment horizontal="center" vertical="top" wrapText="1"/>
    </xf>
    <xf numFmtId="165" fontId="14" fillId="0" borderId="28" xfId="1" applyNumberFormat="1" applyFont="1" applyFill="1" applyBorder="1" applyAlignment="1">
      <alignment horizontal="center" vertical="top" wrapText="1"/>
    </xf>
    <xf numFmtId="0" fontId="3" fillId="0" borderId="20" xfId="2" applyFont="1" applyFill="1" applyBorder="1" applyAlignment="1">
      <alignment horizontal="left" vertical="top" wrapText="1"/>
    </xf>
    <xf numFmtId="165" fontId="12" fillId="0" borderId="21" xfId="3" applyNumberFormat="1" applyFont="1" applyFill="1" applyBorder="1" applyAlignment="1">
      <alignment vertical="top" wrapText="1"/>
    </xf>
    <xf numFmtId="165" fontId="10" fillId="0" borderId="18" xfId="3" applyNumberFormat="1" applyFont="1" applyFill="1" applyBorder="1" applyAlignment="1">
      <alignment vertical="top" wrapText="1"/>
    </xf>
    <xf numFmtId="166" fontId="15" fillId="0" borderId="19" xfId="3" applyNumberFormat="1" applyFont="1" applyFill="1" applyBorder="1" applyAlignment="1">
      <alignment horizontal="center" vertical="top" wrapText="1"/>
    </xf>
    <xf numFmtId="165" fontId="13" fillId="0" borderId="18" xfId="3" applyNumberFormat="1" applyFont="1" applyFill="1" applyBorder="1" applyAlignment="1">
      <alignment vertical="top" wrapText="1"/>
    </xf>
    <xf numFmtId="165" fontId="14" fillId="0" borderId="19" xfId="1" applyNumberFormat="1" applyFont="1" applyFill="1" applyBorder="1" applyAlignment="1">
      <alignment horizontal="center" vertical="top" wrapText="1"/>
    </xf>
    <xf numFmtId="165" fontId="14" fillId="0" borderId="22" xfId="1" applyNumberFormat="1" applyFont="1" applyFill="1" applyBorder="1" applyAlignment="1">
      <alignment horizontal="center" vertical="top" wrapText="1"/>
    </xf>
    <xf numFmtId="0" fontId="3" fillId="0" borderId="14" xfId="2" applyFont="1" applyBorder="1" applyAlignment="1">
      <alignment horizontal="left" vertical="center" wrapText="1"/>
    </xf>
    <xf numFmtId="16" fontId="10" fillId="0" borderId="1" xfId="2" applyNumberFormat="1" applyFont="1" applyFill="1" applyBorder="1" applyAlignment="1">
      <alignment vertical="top" wrapText="1"/>
    </xf>
    <xf numFmtId="0" fontId="10" fillId="0" borderId="2" xfId="2" applyFont="1" applyFill="1" applyBorder="1" applyAlignment="1">
      <alignment vertical="top" wrapText="1"/>
    </xf>
    <xf numFmtId="0" fontId="10" fillId="0" borderId="2" xfId="2" applyFont="1" applyFill="1" applyBorder="1" applyAlignment="1">
      <alignment horizontal="center" vertical="top" wrapText="1"/>
    </xf>
    <xf numFmtId="0" fontId="10" fillId="0" borderId="3" xfId="2" applyFont="1" applyFill="1" applyBorder="1" applyAlignment="1">
      <alignment horizontal="center" vertical="top" wrapText="1"/>
    </xf>
    <xf numFmtId="165" fontId="12" fillId="0" borderId="11" xfId="3" applyNumberFormat="1" applyFont="1" applyFill="1" applyBorder="1" applyAlignment="1">
      <alignment vertical="top" wrapText="1"/>
    </xf>
    <xf numFmtId="165" fontId="10" fillId="0" borderId="1" xfId="3" applyNumberFormat="1" applyFont="1" applyFill="1" applyBorder="1" applyAlignment="1">
      <alignment vertical="top" wrapText="1"/>
    </xf>
    <xf numFmtId="166" fontId="10" fillId="0" borderId="2" xfId="3" applyNumberFormat="1" applyFont="1" applyFill="1" applyBorder="1" applyAlignment="1">
      <alignment horizontal="center" vertical="top" wrapText="1"/>
    </xf>
    <xf numFmtId="166" fontId="10" fillId="0" borderId="17" xfId="3" applyNumberFormat="1" applyFont="1" applyFill="1" applyBorder="1" applyAlignment="1">
      <alignment horizontal="center" vertical="top" wrapText="1"/>
    </xf>
    <xf numFmtId="165" fontId="13" fillId="0" borderId="1" xfId="3" applyNumberFormat="1" applyFont="1" applyFill="1" applyBorder="1" applyAlignment="1">
      <alignment vertical="top" wrapText="1"/>
    </xf>
    <xf numFmtId="165" fontId="13" fillId="0" borderId="2" xfId="1" applyNumberFormat="1" applyFont="1" applyFill="1" applyBorder="1" applyAlignment="1">
      <alignment horizontal="center" vertical="top" wrapText="1"/>
    </xf>
    <xf numFmtId="165" fontId="13" fillId="0" borderId="17" xfId="1" applyNumberFormat="1" applyFont="1" applyFill="1" applyBorder="1" applyAlignment="1">
      <alignment horizontal="center" vertical="top" wrapText="1"/>
    </xf>
    <xf numFmtId="0" fontId="3" fillId="0" borderId="7" xfId="2" applyFont="1" applyBorder="1" applyAlignment="1">
      <alignment vertical="top" wrapText="1"/>
    </xf>
    <xf numFmtId="166" fontId="3" fillId="0" borderId="37" xfId="3" applyNumberFormat="1" applyFont="1" applyFill="1" applyBorder="1" applyAlignment="1">
      <alignment horizontal="center" vertical="top" wrapText="1"/>
    </xf>
    <xf numFmtId="166" fontId="3" fillId="0" borderId="39" xfId="3" applyNumberFormat="1" applyFont="1" applyFill="1" applyBorder="1" applyAlignment="1">
      <alignment horizontal="center" vertical="top" wrapText="1"/>
    </xf>
    <xf numFmtId="165" fontId="14" fillId="0" borderId="37" xfId="1" applyNumberFormat="1" applyFont="1" applyFill="1" applyBorder="1" applyAlignment="1">
      <alignment horizontal="center" vertical="top" wrapText="1"/>
    </xf>
    <xf numFmtId="165" fontId="14" fillId="0" borderId="38" xfId="1" applyNumberFormat="1" applyFont="1" applyFill="1" applyBorder="1" applyAlignment="1">
      <alignment horizontal="center" vertical="top" wrapText="1"/>
    </xf>
    <xf numFmtId="165" fontId="14" fillId="0" borderId="39" xfId="1" applyNumberFormat="1" applyFont="1" applyFill="1" applyBorder="1" applyAlignment="1">
      <alignment horizontal="center" vertical="top" wrapText="1"/>
    </xf>
    <xf numFmtId="166" fontId="3" fillId="0" borderId="37" xfId="3" applyNumberFormat="1" applyFont="1" applyFill="1" applyBorder="1" applyAlignment="1">
      <alignment horizontal="center" vertical="center" wrapText="1"/>
    </xf>
    <xf numFmtId="166" fontId="3" fillId="0" borderId="39" xfId="3" applyNumberFormat="1" applyFont="1" applyFill="1" applyBorder="1" applyAlignment="1">
      <alignment horizontal="center" vertical="center" wrapText="1"/>
    </xf>
    <xf numFmtId="165" fontId="14" fillId="0" borderId="37" xfId="1" applyNumberFormat="1" applyFont="1" applyFill="1" applyBorder="1" applyAlignment="1">
      <alignment horizontal="center" vertical="center" wrapText="1"/>
    </xf>
    <xf numFmtId="165" fontId="14" fillId="0" borderId="38" xfId="1" applyNumberFormat="1" applyFont="1" applyFill="1" applyBorder="1" applyAlignment="1">
      <alignment horizontal="center" vertical="center" wrapText="1"/>
    </xf>
    <xf numFmtId="165" fontId="14" fillId="0" borderId="39" xfId="1" applyNumberFormat="1" applyFont="1" applyFill="1" applyBorder="1" applyAlignment="1">
      <alignment horizontal="center" vertical="center" wrapText="1"/>
    </xf>
    <xf numFmtId="43" fontId="14" fillId="0" borderId="37" xfId="1" applyFont="1" applyFill="1" applyBorder="1" applyAlignment="1">
      <alignment horizontal="center" vertical="top" wrapText="1"/>
    </xf>
    <xf numFmtId="43" fontId="14" fillId="0" borderId="39" xfId="1" applyFont="1" applyFill="1" applyBorder="1" applyAlignment="1">
      <alignment horizontal="center" vertical="top" wrapText="1"/>
    </xf>
    <xf numFmtId="165" fontId="12" fillId="0" borderId="21" xfId="3" applyNumberFormat="1" applyFont="1" applyFill="1" applyBorder="1" applyAlignment="1">
      <alignment vertical="center" wrapText="1"/>
    </xf>
    <xf numFmtId="165" fontId="10" fillId="0" borderId="18" xfId="3" applyNumberFormat="1" applyFont="1" applyFill="1" applyBorder="1" applyAlignment="1">
      <alignment vertical="center" wrapText="1"/>
    </xf>
    <xf numFmtId="166" fontId="3" fillId="0" borderId="40" xfId="3" applyNumberFormat="1" applyFont="1" applyFill="1" applyBorder="1" applyAlignment="1">
      <alignment horizontal="center" vertical="center" wrapText="1"/>
    </xf>
    <xf numFmtId="166" fontId="3" fillId="0" borderId="42" xfId="3" applyNumberFormat="1" applyFont="1" applyFill="1" applyBorder="1" applyAlignment="1">
      <alignment horizontal="center" vertical="center" wrapText="1"/>
    </xf>
    <xf numFmtId="43" fontId="14" fillId="0" borderId="40" xfId="1" applyFont="1" applyFill="1" applyBorder="1" applyAlignment="1">
      <alignment horizontal="center" vertical="center" wrapText="1"/>
    </xf>
    <xf numFmtId="43" fontId="14" fillId="0" borderId="42" xfId="1" applyFont="1" applyFill="1" applyBorder="1" applyAlignment="1">
      <alignment horizontal="center" vertical="center" wrapText="1"/>
    </xf>
    <xf numFmtId="165" fontId="10" fillId="0" borderId="2" xfId="3" applyNumberFormat="1" applyFont="1" applyFill="1" applyBorder="1" applyAlignment="1">
      <alignment vertical="top" wrapText="1"/>
    </xf>
    <xf numFmtId="165" fontId="10" fillId="0" borderId="17" xfId="3" applyNumberFormat="1" applyFont="1" applyFill="1" applyBorder="1" applyAlignment="1">
      <alignment vertical="top" wrapText="1"/>
    </xf>
    <xf numFmtId="165" fontId="13" fillId="0" borderId="2" xfId="3" applyNumberFormat="1" applyFont="1" applyFill="1" applyBorder="1" applyAlignment="1">
      <alignment vertical="top" wrapText="1"/>
    </xf>
    <xf numFmtId="165" fontId="13" fillId="0" borderId="17" xfId="3" applyNumberFormat="1" applyFont="1" applyFill="1" applyBorder="1" applyAlignment="1">
      <alignment vertical="top" wrapText="1"/>
    </xf>
    <xf numFmtId="43" fontId="14" fillId="0" borderId="9" xfId="1" applyFont="1" applyFill="1" applyBorder="1" applyAlignment="1">
      <alignment horizontal="center" vertical="top" wrapText="1"/>
    </xf>
    <xf numFmtId="43" fontId="14" fillId="0" borderId="28" xfId="1" applyFont="1" applyFill="1" applyBorder="1" applyAlignment="1">
      <alignment horizontal="center" vertical="top" wrapText="1"/>
    </xf>
    <xf numFmtId="43" fontId="13" fillId="0" borderId="8" xfId="1" applyFont="1" applyFill="1" applyBorder="1" applyAlignment="1">
      <alignment vertical="top" wrapText="1"/>
    </xf>
    <xf numFmtId="43" fontId="14" fillId="0" borderId="27" xfId="1" applyFont="1" applyFill="1" applyBorder="1" applyAlignment="1">
      <alignment horizontal="center" vertical="top" wrapText="1"/>
    </xf>
    <xf numFmtId="166" fontId="3" fillId="0" borderId="9" xfId="3" applyNumberFormat="1" applyFont="1" applyFill="1" applyBorder="1" applyAlignment="1">
      <alignment horizontal="center" vertical="center" wrapText="1"/>
    </xf>
    <xf numFmtId="166" fontId="3" fillId="0" borderId="27" xfId="3" applyNumberFormat="1" applyFont="1" applyFill="1" applyBorder="1" applyAlignment="1">
      <alignment horizontal="center" vertical="center" wrapText="1"/>
    </xf>
    <xf numFmtId="43" fontId="14" fillId="0" borderId="9" xfId="1" applyFont="1" applyFill="1" applyBorder="1" applyAlignment="1">
      <alignment horizontal="center" vertical="center" wrapText="1"/>
    </xf>
    <xf numFmtId="43" fontId="14" fillId="0" borderId="28" xfId="1" applyFont="1" applyFill="1" applyBorder="1" applyAlignment="1">
      <alignment horizontal="center" vertical="center" wrapText="1"/>
    </xf>
    <xf numFmtId="43" fontId="14" fillId="0" borderId="27" xfId="1" applyFont="1" applyFill="1" applyBorder="1" applyAlignment="1">
      <alignment horizontal="center" vertical="center" wrapText="1"/>
    </xf>
    <xf numFmtId="165" fontId="10" fillId="0" borderId="9" xfId="3" applyNumberFormat="1" applyFont="1" applyFill="1" applyBorder="1" applyAlignment="1">
      <alignment vertical="top" wrapText="1"/>
    </xf>
    <xf numFmtId="165" fontId="10" fillId="0" borderId="27" xfId="3" applyNumberFormat="1" applyFont="1" applyFill="1" applyBorder="1" applyAlignment="1">
      <alignment vertical="top" wrapText="1"/>
    </xf>
    <xf numFmtId="165" fontId="13" fillId="0" borderId="9" xfId="3" applyNumberFormat="1" applyFont="1" applyFill="1" applyBorder="1" applyAlignment="1">
      <alignment vertical="top" wrapText="1"/>
    </xf>
    <xf numFmtId="165" fontId="13" fillId="0" borderId="28" xfId="3" applyNumberFormat="1" applyFont="1" applyFill="1" applyBorder="1" applyAlignment="1">
      <alignment vertical="top" wrapText="1"/>
    </xf>
    <xf numFmtId="165" fontId="13" fillId="0" borderId="27" xfId="3" applyNumberFormat="1" applyFont="1" applyFill="1" applyBorder="1" applyAlignment="1">
      <alignment vertical="top" wrapText="1"/>
    </xf>
    <xf numFmtId="166" fontId="3" fillId="0" borderId="19" xfId="3" applyNumberFormat="1" applyFont="1" applyFill="1" applyBorder="1" applyAlignment="1">
      <alignment horizontal="center" vertical="center" wrapText="1"/>
    </xf>
    <xf numFmtId="166" fontId="3" fillId="0" borderId="22" xfId="3" applyNumberFormat="1" applyFont="1" applyFill="1" applyBorder="1" applyAlignment="1">
      <alignment horizontal="center" vertical="center" wrapText="1"/>
    </xf>
    <xf numFmtId="43" fontId="14" fillId="0" borderId="19" xfId="1" applyFont="1" applyFill="1" applyBorder="1" applyAlignment="1">
      <alignment horizontal="center" vertical="center" wrapText="1"/>
    </xf>
    <xf numFmtId="43" fontId="14" fillId="0" borderId="43" xfId="1" applyFont="1" applyFill="1" applyBorder="1" applyAlignment="1">
      <alignment horizontal="center" vertical="center" wrapText="1"/>
    </xf>
    <xf numFmtId="43" fontId="14" fillId="0" borderId="22" xfId="1" applyFont="1" applyFill="1" applyBorder="1" applyAlignment="1">
      <alignment horizontal="center" vertical="center" wrapText="1"/>
    </xf>
    <xf numFmtId="165" fontId="10" fillId="0" borderId="19" xfId="3" applyNumberFormat="1" applyFont="1" applyFill="1" applyBorder="1" applyAlignment="1">
      <alignment vertical="center" wrapText="1"/>
    </xf>
    <xf numFmtId="165" fontId="10" fillId="0" borderId="22" xfId="3" applyNumberFormat="1" applyFont="1" applyFill="1" applyBorder="1" applyAlignment="1">
      <alignment vertical="center" wrapText="1"/>
    </xf>
    <xf numFmtId="165" fontId="13" fillId="0" borderId="19" xfId="3" applyNumberFormat="1" applyFont="1" applyFill="1" applyBorder="1" applyAlignment="1">
      <alignment vertical="center" wrapText="1"/>
    </xf>
    <xf numFmtId="165" fontId="13" fillId="0" borderId="22" xfId="3" applyNumberFormat="1" applyFont="1" applyFill="1" applyBorder="1" applyAlignment="1">
      <alignment vertical="center" wrapText="1"/>
    </xf>
    <xf numFmtId="0" fontId="10" fillId="0" borderId="3" xfId="2" applyFont="1" applyBorder="1" applyAlignment="1">
      <alignment horizontal="left" vertical="top" wrapText="1"/>
    </xf>
    <xf numFmtId="165" fontId="12" fillId="0" borderId="11" xfId="3" applyNumberFormat="1" applyFont="1" applyBorder="1" applyAlignment="1">
      <alignment vertical="center" wrapText="1"/>
    </xf>
    <xf numFmtId="165" fontId="21" fillId="0" borderId="1" xfId="3" applyNumberFormat="1" applyFont="1" applyBorder="1" applyAlignment="1">
      <alignment vertical="center" wrapText="1"/>
    </xf>
    <xf numFmtId="165" fontId="21" fillId="0" borderId="2" xfId="3" applyNumberFormat="1" applyFont="1" applyBorder="1" applyAlignment="1">
      <alignment vertical="center" wrapText="1"/>
    </xf>
    <xf numFmtId="165" fontId="21" fillId="0" borderId="17" xfId="3" applyNumberFormat="1" applyFont="1" applyBorder="1" applyAlignment="1">
      <alignment vertical="center" wrapText="1"/>
    </xf>
    <xf numFmtId="165" fontId="13" fillId="0" borderId="1" xfId="3" applyNumberFormat="1" applyFont="1" applyBorder="1" applyAlignment="1">
      <alignment vertical="center" wrapText="1"/>
    </xf>
    <xf numFmtId="165" fontId="13" fillId="0" borderId="44" xfId="3" applyNumberFormat="1" applyFont="1" applyBorder="1" applyAlignment="1">
      <alignment vertical="center" wrapText="1"/>
    </xf>
    <xf numFmtId="165" fontId="13" fillId="0" borderId="2" xfId="3" applyNumberFormat="1" applyFont="1" applyBorder="1" applyAlignment="1">
      <alignment vertical="center" wrapText="1"/>
    </xf>
    <xf numFmtId="165" fontId="13" fillId="0" borderId="17" xfId="3" applyNumberFormat="1" applyFont="1" applyBorder="1" applyAlignment="1">
      <alignment vertical="center" wrapText="1"/>
    </xf>
    <xf numFmtId="0" fontId="3" fillId="0" borderId="10" xfId="2" applyFont="1" applyBorder="1" applyAlignment="1">
      <alignment horizontal="left" vertical="center" wrapText="1"/>
    </xf>
    <xf numFmtId="165" fontId="12" fillId="0" borderId="16" xfId="3" applyNumberFormat="1" applyFont="1" applyBorder="1" applyAlignment="1">
      <alignment vertical="center" wrapText="1"/>
    </xf>
    <xf numFmtId="165" fontId="21" fillId="0" borderId="8" xfId="3" applyNumberFormat="1" applyFont="1" applyFill="1" applyBorder="1" applyAlignment="1">
      <alignment vertical="center" wrapText="1"/>
    </xf>
    <xf numFmtId="165" fontId="21" fillId="0" borderId="9" xfId="3" applyNumberFormat="1" applyFont="1" applyBorder="1" applyAlignment="1">
      <alignment vertical="center" wrapText="1"/>
    </xf>
    <xf numFmtId="165" fontId="13" fillId="0" borderId="8" xfId="3" applyNumberFormat="1" applyFont="1" applyBorder="1" applyAlignment="1">
      <alignment vertical="center" wrapText="1"/>
    </xf>
    <xf numFmtId="165" fontId="13" fillId="0" borderId="9" xfId="3" applyNumberFormat="1" applyFont="1" applyBorder="1" applyAlignment="1">
      <alignment vertical="center" wrapText="1"/>
    </xf>
    <xf numFmtId="165" fontId="13" fillId="0" borderId="27" xfId="3" applyNumberFormat="1" applyFont="1" applyBorder="1" applyAlignment="1">
      <alignment vertical="center" wrapText="1"/>
    </xf>
    <xf numFmtId="0" fontId="3" fillId="0" borderId="10" xfId="2" applyFont="1" applyBorder="1" applyAlignment="1">
      <alignment horizontal="left" vertical="top" wrapText="1"/>
    </xf>
    <xf numFmtId="165" fontId="12" fillId="0" borderId="16" xfId="3" applyNumberFormat="1" applyFont="1" applyBorder="1" applyAlignment="1">
      <alignment vertical="top" wrapText="1"/>
    </xf>
    <xf numFmtId="165" fontId="21" fillId="0" borderId="8" xfId="3" applyNumberFormat="1" applyFont="1" applyFill="1" applyBorder="1" applyAlignment="1">
      <alignment vertical="top" wrapText="1"/>
    </xf>
    <xf numFmtId="165" fontId="21" fillId="0" borderId="9" xfId="3" applyNumberFormat="1" applyFont="1" applyBorder="1" applyAlignment="1">
      <alignment vertical="top" wrapText="1"/>
    </xf>
    <xf numFmtId="165" fontId="13" fillId="0" borderId="8" xfId="3" applyNumberFormat="1" applyFont="1" applyBorder="1" applyAlignment="1">
      <alignment vertical="top" wrapText="1"/>
    </xf>
    <xf numFmtId="165" fontId="13" fillId="0" borderId="9" xfId="3" applyNumberFormat="1" applyFont="1" applyBorder="1" applyAlignment="1">
      <alignment vertical="top" wrapText="1"/>
    </xf>
    <xf numFmtId="165" fontId="13" fillId="0" borderId="27" xfId="3" applyNumberFormat="1" applyFont="1" applyBorder="1" applyAlignment="1">
      <alignment vertical="top" wrapText="1"/>
    </xf>
    <xf numFmtId="0" fontId="3" fillId="0" borderId="20" xfId="2" applyFont="1" applyBorder="1" applyAlignment="1">
      <alignment horizontal="left" vertical="top" wrapText="1"/>
    </xf>
    <xf numFmtId="165" fontId="12" fillId="0" borderId="21" xfId="3" applyNumberFormat="1" applyFont="1" applyBorder="1" applyAlignment="1">
      <alignment vertical="center" wrapText="1"/>
    </xf>
    <xf numFmtId="165" fontId="21" fillId="0" borderId="18" xfId="3" applyNumberFormat="1" applyFont="1" applyFill="1" applyBorder="1" applyAlignment="1">
      <alignment vertical="center" wrapText="1"/>
    </xf>
    <xf numFmtId="165" fontId="21" fillId="0" borderId="19" xfId="3" applyNumberFormat="1" applyFont="1" applyBorder="1" applyAlignment="1">
      <alignment vertical="center" wrapText="1"/>
    </xf>
    <xf numFmtId="165" fontId="13" fillId="0" borderId="18" xfId="3" applyNumberFormat="1" applyFont="1" applyBorder="1" applyAlignment="1">
      <alignment vertical="center" wrapText="1"/>
    </xf>
    <xf numFmtId="165" fontId="13" fillId="0" borderId="19" xfId="3" applyNumberFormat="1" applyFont="1" applyBorder="1" applyAlignment="1">
      <alignment vertical="center" wrapText="1"/>
    </xf>
    <xf numFmtId="165" fontId="13" fillId="0" borderId="22" xfId="3" applyNumberFormat="1" applyFont="1" applyBorder="1" applyAlignment="1">
      <alignment vertical="center" wrapText="1"/>
    </xf>
    <xf numFmtId="165" fontId="2" fillId="0" borderId="0" xfId="2" applyNumberFormat="1"/>
    <xf numFmtId="4" fontId="22" fillId="0" borderId="34" xfId="2" applyNumberFormat="1" applyFont="1" applyBorder="1" applyAlignment="1">
      <alignment horizontal="center"/>
    </xf>
    <xf numFmtId="4" fontId="22" fillId="0" borderId="0" xfId="2" applyNumberFormat="1" applyFont="1" applyBorder="1" applyAlignment="1">
      <alignment horizontal="center"/>
    </xf>
    <xf numFmtId="4" fontId="2" fillId="0" borderId="0" xfId="2" applyNumberFormat="1"/>
    <xf numFmtId="4" fontId="23" fillId="4" borderId="34" xfId="2" applyNumberFormat="1" applyFont="1" applyFill="1" applyBorder="1" applyAlignment="1">
      <alignment horizontal="center"/>
    </xf>
    <xf numFmtId="4" fontId="24" fillId="4" borderId="14" xfId="2" applyNumberFormat="1" applyFont="1" applyFill="1" applyBorder="1" applyAlignment="1">
      <alignment horizontal="center"/>
    </xf>
    <xf numFmtId="4" fontId="24" fillId="4" borderId="0" xfId="2" applyNumberFormat="1" applyFont="1" applyFill="1" applyBorder="1" applyAlignment="1">
      <alignment horizontal="center"/>
    </xf>
    <xf numFmtId="4" fontId="24" fillId="4" borderId="34" xfId="2" applyNumberFormat="1" applyFont="1" applyFill="1" applyBorder="1" applyAlignment="1">
      <alignment horizontal="center"/>
    </xf>
    <xf numFmtId="0" fontId="25" fillId="0" borderId="0" xfId="0" applyFont="1"/>
    <xf numFmtId="0" fontId="26" fillId="0" borderId="0" xfId="2" applyFont="1"/>
    <xf numFmtId="0" fontId="3" fillId="0" borderId="11" xfId="2" applyFont="1" applyBorder="1" applyAlignment="1">
      <alignment vertical="top" wrapText="1"/>
    </xf>
    <xf numFmtId="16" fontId="3" fillId="0" borderId="1" xfId="2" applyNumberFormat="1" applyFont="1" applyBorder="1" applyAlignment="1">
      <alignment vertical="top" wrapText="1"/>
    </xf>
    <xf numFmtId="16" fontId="3" fillId="0" borderId="8" xfId="2" applyNumberFormat="1" applyFont="1" applyBorder="1" applyAlignment="1">
      <alignment vertical="top" wrapText="1"/>
    </xf>
    <xf numFmtId="16" fontId="3" fillId="0" borderId="18" xfId="2" applyNumberFormat="1" applyFont="1" applyBorder="1" applyAlignment="1">
      <alignment vertical="top" wrapText="1"/>
    </xf>
    <xf numFmtId="0" fontId="16" fillId="0" borderId="35" xfId="2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center" vertical="top" wrapText="1"/>
    </xf>
    <xf numFmtId="0" fontId="3" fillId="0" borderId="19" xfId="2" applyFont="1" applyBorder="1" applyAlignment="1">
      <alignment horizontal="center" vertical="top" wrapText="1"/>
    </xf>
    <xf numFmtId="0" fontId="3" fillId="0" borderId="2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3" fillId="0" borderId="19" xfId="2" applyFont="1" applyBorder="1" applyAlignment="1">
      <alignment vertical="top" wrapText="1"/>
    </xf>
    <xf numFmtId="0" fontId="3" fillId="0" borderId="24" xfId="2" applyFont="1" applyBorder="1" applyAlignment="1">
      <alignment vertical="top" wrapText="1"/>
    </xf>
    <xf numFmtId="0" fontId="3" fillId="0" borderId="31" xfId="2" applyFont="1" applyBorder="1" applyAlignment="1">
      <alignment vertical="top" wrapText="1"/>
    </xf>
    <xf numFmtId="0" fontId="3" fillId="0" borderId="34" xfId="2" applyFont="1" applyBorder="1" applyAlignment="1">
      <alignment vertical="top" wrapText="1"/>
    </xf>
    <xf numFmtId="0" fontId="4" fillId="0" borderId="0" xfId="2" applyFont="1" applyAlignment="1">
      <alignment horizontal="left" vertical="top" wrapText="1"/>
    </xf>
    <xf numFmtId="16" fontId="3" fillId="0" borderId="25" xfId="2" applyNumberFormat="1" applyFont="1" applyFill="1" applyBorder="1" applyAlignment="1">
      <alignment vertical="top" wrapText="1"/>
    </xf>
    <xf numFmtId="16" fontId="3" fillId="0" borderId="29" xfId="2" applyNumberFormat="1" applyFont="1" applyFill="1" applyBorder="1" applyAlignment="1">
      <alignment vertical="top" wrapText="1"/>
    </xf>
    <xf numFmtId="16" fontId="3" fillId="0" borderId="41" xfId="2" applyNumberFormat="1" applyFont="1" applyFill="1" applyBorder="1" applyAlignment="1">
      <alignment vertical="top" wrapText="1"/>
    </xf>
    <xf numFmtId="0" fontId="3" fillId="0" borderId="26" xfId="2" applyFont="1" applyFill="1" applyBorder="1" applyAlignment="1">
      <alignment vertical="top" wrapText="1"/>
    </xf>
    <xf numFmtId="0" fontId="3" fillId="0" borderId="30" xfId="2" applyFont="1" applyFill="1" applyBorder="1" applyAlignment="1">
      <alignment vertical="top" wrapText="1"/>
    </xf>
    <xf numFmtId="0" fontId="3" fillId="0" borderId="40" xfId="2" applyFont="1" applyFill="1" applyBorder="1" applyAlignment="1">
      <alignment vertical="top" wrapText="1"/>
    </xf>
    <xf numFmtId="0" fontId="3" fillId="0" borderId="26" xfId="2" applyFont="1" applyFill="1" applyBorder="1" applyAlignment="1">
      <alignment horizontal="center" vertical="top" wrapText="1"/>
    </xf>
    <xf numFmtId="0" fontId="3" fillId="0" borderId="30" xfId="2" applyFont="1" applyFill="1" applyBorder="1" applyAlignment="1">
      <alignment horizontal="center" vertical="top" wrapText="1"/>
    </xf>
    <xf numFmtId="0" fontId="3" fillId="0" borderId="40" xfId="2" applyFont="1" applyFill="1" applyBorder="1" applyAlignment="1">
      <alignment horizontal="center" vertical="top" wrapText="1"/>
    </xf>
    <xf numFmtId="0" fontId="12" fillId="0" borderId="24" xfId="2" applyFont="1" applyBorder="1" applyAlignment="1">
      <alignment horizontal="center" vertical="center" wrapText="1"/>
    </xf>
    <xf numFmtId="0" fontId="12" fillId="0" borderId="31" xfId="2" applyFont="1" applyBorder="1" applyAlignment="1">
      <alignment horizontal="center" vertical="center" wrapText="1"/>
    </xf>
    <xf numFmtId="0" fontId="12" fillId="0" borderId="34" xfId="2" applyFont="1" applyBorder="1" applyAlignment="1">
      <alignment horizontal="center" vertical="center" wrapText="1"/>
    </xf>
    <xf numFmtId="16" fontId="3" fillId="0" borderId="1" xfId="2" applyNumberFormat="1" applyFont="1" applyFill="1" applyBorder="1" applyAlignment="1">
      <alignment vertical="top" wrapText="1"/>
    </xf>
    <xf numFmtId="16" fontId="3" fillId="0" borderId="8" xfId="2" applyNumberFormat="1" applyFont="1" applyFill="1" applyBorder="1" applyAlignment="1">
      <alignment vertical="top" wrapText="1"/>
    </xf>
    <xf numFmtId="16" fontId="3" fillId="0" borderId="18" xfId="2" applyNumberFormat="1" applyFont="1" applyFill="1" applyBorder="1" applyAlignment="1">
      <alignment vertical="top" wrapText="1"/>
    </xf>
    <xf numFmtId="0" fontId="3" fillId="0" borderId="2" xfId="2" applyFont="1" applyFill="1" applyBorder="1" applyAlignment="1">
      <alignment horizontal="center" vertical="top" wrapText="1"/>
    </xf>
    <xf numFmtId="0" fontId="3" fillId="0" borderId="9" xfId="2" applyFont="1" applyFill="1" applyBorder="1" applyAlignment="1">
      <alignment horizontal="center" vertical="top" wrapText="1"/>
    </xf>
    <xf numFmtId="0" fontId="3" fillId="0" borderId="19" xfId="2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vertical="top" wrapText="1"/>
    </xf>
    <xf numFmtId="0" fontId="3" fillId="0" borderId="9" xfId="2" applyFont="1" applyFill="1" applyBorder="1" applyAlignment="1">
      <alignment vertical="top" wrapText="1"/>
    </xf>
    <xf numFmtId="0" fontId="3" fillId="0" borderId="19" xfId="2" applyFont="1" applyFill="1" applyBorder="1" applyAlignment="1">
      <alignment vertical="top" wrapText="1"/>
    </xf>
    <xf numFmtId="16" fontId="3" fillId="0" borderId="36" xfId="2" applyNumberFormat="1" applyFont="1" applyFill="1" applyBorder="1" applyAlignment="1">
      <alignment vertical="top" wrapText="1"/>
    </xf>
    <xf numFmtId="0" fontId="3" fillId="0" borderId="37" xfId="2" applyFont="1" applyFill="1" applyBorder="1" applyAlignment="1">
      <alignment vertical="top" wrapText="1"/>
    </xf>
    <xf numFmtId="0" fontId="3" fillId="0" borderId="37" xfId="2" applyFont="1" applyFill="1" applyBorder="1" applyAlignment="1">
      <alignment horizontal="center" vertical="top" wrapText="1"/>
    </xf>
    <xf numFmtId="0" fontId="18" fillId="0" borderId="12" xfId="2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20" fillId="0" borderId="31" xfId="2" applyFont="1" applyBorder="1" applyAlignment="1">
      <alignment horizontal="center" vertical="center" wrapText="1"/>
    </xf>
    <xf numFmtId="0" fontId="20" fillId="0" borderId="34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right" vertical="top" wrapText="1"/>
    </xf>
    <xf numFmtId="0" fontId="0" fillId="0" borderId="8" xfId="0" applyFill="1" applyBorder="1" applyAlignment="1">
      <alignment horizontal="right" vertical="top" wrapText="1"/>
    </xf>
    <xf numFmtId="0" fontId="0" fillId="0" borderId="18" xfId="0" applyFill="1" applyBorder="1" applyAlignment="1">
      <alignment horizontal="right" vertical="top" wrapText="1"/>
    </xf>
    <xf numFmtId="0" fontId="3" fillId="0" borderId="2" xfId="2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0" fontId="0" fillId="0" borderId="19" xfId="0" applyFill="1" applyBorder="1" applyAlignment="1">
      <alignment horizontal="right" vertical="top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49" fontId="3" fillId="0" borderId="25" xfId="2" applyNumberFormat="1" applyFont="1" applyFill="1" applyBorder="1" applyAlignment="1">
      <alignment vertical="top" wrapText="1"/>
    </xf>
    <xf numFmtId="49" fontId="3" fillId="0" borderId="29" xfId="2" applyNumberFormat="1" applyFont="1" applyFill="1" applyBorder="1" applyAlignment="1">
      <alignment vertical="top" wrapText="1"/>
    </xf>
    <xf numFmtId="0" fontId="5" fillId="0" borderId="0" xfId="2" applyFont="1" applyAlignment="1">
      <alignment horizontal="center" vertical="top" wrapText="1"/>
    </xf>
    <xf numFmtId="0" fontId="3" fillId="0" borderId="1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83"/>
  <sheetViews>
    <sheetView tabSelected="1" view="pageBreakPreview" zoomScale="68" zoomScaleNormal="75" zoomScaleSheetLayoutView="68" workbookViewId="0">
      <selection activeCell="L4" sqref="L4"/>
    </sheetView>
  </sheetViews>
  <sheetFormatPr defaultColWidth="9.109375" defaultRowHeight="13.2" outlineLevelCol="1" x14ac:dyDescent="0.25"/>
  <cols>
    <col min="1" max="1" width="11.109375" style="2" customWidth="1"/>
    <col min="2" max="2" width="41.5546875" style="2" customWidth="1"/>
    <col min="3" max="3" width="15.109375" style="2" customWidth="1"/>
    <col min="4" max="4" width="24.6640625" style="2" customWidth="1"/>
    <col min="5" max="5" width="26.33203125" style="2" customWidth="1"/>
    <col min="6" max="6" width="23.5546875" style="2" customWidth="1"/>
    <col min="7" max="7" width="16.44140625" style="2" hidden="1" customWidth="1" outlineLevel="1"/>
    <col min="8" max="8" width="15.88671875" style="2" hidden="1" customWidth="1" outlineLevel="1"/>
    <col min="9" max="10" width="14.44140625" style="2" hidden="1" customWidth="1" outlineLevel="1"/>
    <col min="11" max="11" width="17.33203125" style="2" customWidth="1" collapsed="1"/>
    <col min="12" max="12" width="15.88671875" style="2" customWidth="1"/>
    <col min="13" max="13" width="16" style="2" customWidth="1"/>
    <col min="14" max="14" width="17" style="2" customWidth="1"/>
    <col min="15" max="15" width="16" style="2" customWidth="1"/>
    <col min="16" max="16" width="17" style="2" customWidth="1"/>
    <col min="17" max="17" width="15.88671875" style="2" customWidth="1"/>
    <col min="18" max="18" width="29.6640625" style="2" customWidth="1"/>
    <col min="19" max="19" width="13.33203125" style="2" bestFit="1" customWidth="1"/>
    <col min="20" max="16384" width="9.109375" style="2"/>
  </cols>
  <sheetData>
    <row r="1" spans="1:19" ht="29.25" customHeight="1" x14ac:dyDescent="0.35">
      <c r="O1" s="170" t="s">
        <v>46</v>
      </c>
      <c r="P1" s="171"/>
      <c r="Q1" s="171"/>
      <c r="R1" s="171"/>
    </row>
    <row r="2" spans="1:19" ht="29.25" customHeight="1" x14ac:dyDescent="0.35">
      <c r="O2" s="170" t="s">
        <v>44</v>
      </c>
      <c r="P2" s="171"/>
      <c r="Q2" s="171"/>
      <c r="R2" s="171"/>
    </row>
    <row r="3" spans="1:19" ht="30" customHeight="1" x14ac:dyDescent="0.35">
      <c r="O3" s="170" t="s">
        <v>47</v>
      </c>
      <c r="P3" s="171"/>
      <c r="Q3" s="171"/>
      <c r="R3" s="171"/>
    </row>
    <row r="4" spans="1:19" ht="160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88" t="s">
        <v>0</v>
      </c>
      <c r="P4" s="188"/>
      <c r="Q4" s="188"/>
      <c r="R4" s="188"/>
    </row>
    <row r="5" spans="1:19" ht="69.75" customHeight="1" x14ac:dyDescent="0.2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</row>
    <row r="6" spans="1:19" ht="10.5" customHeight="1" x14ac:dyDescent="0.3">
      <c r="A6" s="1"/>
      <c r="B6" s="1"/>
      <c r="C6" s="1"/>
      <c r="D6" s="1"/>
      <c r="E6" s="1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"/>
    </row>
    <row r="7" spans="1:19" ht="10.5" customHeight="1" thickBo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9" ht="54.75" customHeight="1" thickBot="1" x14ac:dyDescent="0.3">
      <c r="A8" s="232" t="s">
        <v>2</v>
      </c>
      <c r="B8" s="234" t="s">
        <v>3</v>
      </c>
      <c r="C8" s="234" t="s">
        <v>4</v>
      </c>
      <c r="D8" s="236" t="s">
        <v>5</v>
      </c>
      <c r="E8" s="234" t="s">
        <v>6</v>
      </c>
      <c r="F8" s="238" t="s">
        <v>7</v>
      </c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40"/>
      <c r="R8" s="241" t="s">
        <v>8</v>
      </c>
    </row>
    <row r="9" spans="1:19" ht="27" customHeight="1" thickBot="1" x14ac:dyDescent="0.3">
      <c r="A9" s="233"/>
      <c r="B9" s="235"/>
      <c r="C9" s="235"/>
      <c r="D9" s="237"/>
      <c r="E9" s="235"/>
      <c r="F9" s="243" t="s">
        <v>9</v>
      </c>
      <c r="G9" s="223" t="s">
        <v>10</v>
      </c>
      <c r="H9" s="224"/>
      <c r="I9" s="224"/>
      <c r="J9" s="224"/>
      <c r="K9" s="224"/>
      <c r="L9" s="224"/>
      <c r="M9" s="224"/>
      <c r="N9" s="224"/>
      <c r="O9" s="224"/>
      <c r="P9" s="224"/>
      <c r="Q9" s="225"/>
      <c r="R9" s="242"/>
    </row>
    <row r="10" spans="1:19" ht="38.25" customHeight="1" x14ac:dyDescent="0.25">
      <c r="A10" s="233"/>
      <c r="B10" s="235"/>
      <c r="C10" s="235"/>
      <c r="D10" s="237"/>
      <c r="E10" s="235"/>
      <c r="F10" s="244"/>
      <c r="G10" s="4" t="s">
        <v>11</v>
      </c>
      <c r="H10" s="5">
        <v>2011</v>
      </c>
      <c r="I10" s="5">
        <v>2012</v>
      </c>
      <c r="J10" s="6">
        <v>2013</v>
      </c>
      <c r="K10" s="4" t="s">
        <v>11</v>
      </c>
      <c r="L10" s="5">
        <v>2016</v>
      </c>
      <c r="M10" s="5">
        <v>2017</v>
      </c>
      <c r="N10" s="6">
        <v>2018</v>
      </c>
      <c r="O10" s="4" t="s">
        <v>12</v>
      </c>
      <c r="P10" s="5">
        <v>2019</v>
      </c>
      <c r="Q10" s="6">
        <v>2020</v>
      </c>
      <c r="R10" s="242"/>
    </row>
    <row r="11" spans="1:19" ht="21.75" customHeight="1" thickBot="1" x14ac:dyDescent="0.3">
      <c r="A11" s="7">
        <v>1</v>
      </c>
      <c r="B11" s="8">
        <v>2</v>
      </c>
      <c r="C11" s="8">
        <v>3</v>
      </c>
      <c r="D11" s="9">
        <v>4</v>
      </c>
      <c r="E11" s="9">
        <v>5</v>
      </c>
      <c r="F11" s="10">
        <v>6</v>
      </c>
      <c r="G11" s="7">
        <v>7</v>
      </c>
      <c r="H11" s="8">
        <v>8</v>
      </c>
      <c r="I11" s="8">
        <v>9</v>
      </c>
      <c r="J11" s="11">
        <v>10</v>
      </c>
      <c r="K11" s="7">
        <v>7</v>
      </c>
      <c r="L11" s="8">
        <v>8</v>
      </c>
      <c r="M11" s="8">
        <v>9</v>
      </c>
      <c r="N11" s="11">
        <v>10</v>
      </c>
      <c r="O11" s="7">
        <v>11</v>
      </c>
      <c r="P11" s="8">
        <v>12</v>
      </c>
      <c r="Q11" s="11">
        <v>13</v>
      </c>
      <c r="R11" s="12">
        <v>16</v>
      </c>
    </row>
    <row r="12" spans="1:19" ht="58.5" customHeight="1" thickBot="1" x14ac:dyDescent="0.5">
      <c r="A12" s="226" t="s">
        <v>13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8"/>
      <c r="R12" s="13"/>
    </row>
    <row r="13" spans="1:19" ht="99.75" customHeight="1" thickBot="1" x14ac:dyDescent="0.3">
      <c r="A13" s="14" t="s">
        <v>14</v>
      </c>
      <c r="B13" s="15" t="s">
        <v>15</v>
      </c>
      <c r="C13" s="16">
        <v>251</v>
      </c>
      <c r="D13" s="17" t="s">
        <v>16</v>
      </c>
      <c r="E13" s="18"/>
      <c r="F13" s="19">
        <f>F19</f>
        <v>764583</v>
      </c>
      <c r="G13" s="20">
        <v>566730</v>
      </c>
      <c r="H13" s="21">
        <v>188910</v>
      </c>
      <c r="I13" s="21">
        <v>188910</v>
      </c>
      <c r="J13" s="22">
        <v>188910</v>
      </c>
      <c r="K13" s="23">
        <f t="shared" ref="K13:Q13" si="0">K19</f>
        <v>386763</v>
      </c>
      <c r="L13" s="24">
        <f t="shared" si="0"/>
        <v>128910</v>
      </c>
      <c r="M13" s="24">
        <f t="shared" si="0"/>
        <v>128910</v>
      </c>
      <c r="N13" s="25">
        <f t="shared" si="0"/>
        <v>128943</v>
      </c>
      <c r="O13" s="23">
        <f t="shared" si="0"/>
        <v>377820</v>
      </c>
      <c r="P13" s="24">
        <f t="shared" si="0"/>
        <v>188910</v>
      </c>
      <c r="Q13" s="25">
        <f t="shared" si="0"/>
        <v>188910</v>
      </c>
      <c r="R13" s="26"/>
      <c r="S13" s="27"/>
    </row>
    <row r="14" spans="1:19" s="38" customFormat="1" ht="31.2" x14ac:dyDescent="0.25">
      <c r="A14" s="229" t="s">
        <v>17</v>
      </c>
      <c r="B14" s="192" t="s">
        <v>18</v>
      </c>
      <c r="C14" s="195"/>
      <c r="D14" s="192"/>
      <c r="E14" s="28" t="s">
        <v>19</v>
      </c>
      <c r="F14" s="29">
        <f>F15+F16+F17+F18</f>
        <v>764583</v>
      </c>
      <c r="G14" s="30">
        <v>566730</v>
      </c>
      <c r="H14" s="31">
        <v>188910</v>
      </c>
      <c r="I14" s="31">
        <v>188910</v>
      </c>
      <c r="J14" s="32">
        <v>188910</v>
      </c>
      <c r="K14" s="33">
        <f>L14+M14+N14</f>
        <v>386763</v>
      </c>
      <c r="L14" s="34">
        <f>L15+L16+L17+L18</f>
        <v>128910</v>
      </c>
      <c r="M14" s="34">
        <f>M15+M16+M17+M18</f>
        <v>128910</v>
      </c>
      <c r="N14" s="35">
        <f>N15+N16+N17+N18</f>
        <v>128943</v>
      </c>
      <c r="O14" s="33">
        <f t="shared" ref="O14:O23" si="1">P14+Q14</f>
        <v>377820</v>
      </c>
      <c r="P14" s="34">
        <f>P15+P16+P17+P18</f>
        <v>188910</v>
      </c>
      <c r="Q14" s="36">
        <f>Q15+Q16+Q17+Q18</f>
        <v>188910</v>
      </c>
      <c r="R14" s="198" t="s">
        <v>45</v>
      </c>
      <c r="S14" s="37"/>
    </row>
    <row r="15" spans="1:19" ht="21.75" customHeight="1" x14ac:dyDescent="0.25">
      <c r="A15" s="230"/>
      <c r="B15" s="193"/>
      <c r="C15" s="196"/>
      <c r="D15" s="193"/>
      <c r="E15" s="39" t="s">
        <v>20</v>
      </c>
      <c r="F15" s="40">
        <f>K15+O15</f>
        <v>120000</v>
      </c>
      <c r="G15" s="41">
        <v>180000</v>
      </c>
      <c r="H15" s="42">
        <v>60000</v>
      </c>
      <c r="I15" s="42">
        <v>60000</v>
      </c>
      <c r="J15" s="42">
        <v>60000</v>
      </c>
      <c r="K15" s="43">
        <f t="shared" ref="K15:K23" si="2">L15+M15+N15</f>
        <v>0</v>
      </c>
      <c r="L15" s="44">
        <v>0</v>
      </c>
      <c r="M15" s="44">
        <f>60000-60000</f>
        <v>0</v>
      </c>
      <c r="N15" s="44">
        <f>93000-93000</f>
        <v>0</v>
      </c>
      <c r="O15" s="43">
        <f t="shared" si="1"/>
        <v>120000</v>
      </c>
      <c r="P15" s="44">
        <v>60000</v>
      </c>
      <c r="Q15" s="45">
        <v>60000</v>
      </c>
      <c r="R15" s="199"/>
      <c r="S15" s="27"/>
    </row>
    <row r="16" spans="1:19" s="47" customFormat="1" ht="17.399999999999999" x14ac:dyDescent="0.25">
      <c r="A16" s="230"/>
      <c r="B16" s="193"/>
      <c r="C16" s="196"/>
      <c r="D16" s="193"/>
      <c r="E16" s="39" t="s">
        <v>21</v>
      </c>
      <c r="F16" s="40">
        <f>K16+O16</f>
        <v>250000</v>
      </c>
      <c r="G16" s="41">
        <v>150000</v>
      </c>
      <c r="H16" s="42">
        <v>50000</v>
      </c>
      <c r="I16" s="42">
        <v>50000</v>
      </c>
      <c r="J16" s="42">
        <v>50000</v>
      </c>
      <c r="K16" s="43">
        <f t="shared" si="2"/>
        <v>150000</v>
      </c>
      <c r="L16" s="44">
        <v>50000</v>
      </c>
      <c r="M16" s="44">
        <v>50000</v>
      </c>
      <c r="N16" s="44">
        <v>50000</v>
      </c>
      <c r="O16" s="43">
        <f t="shared" si="1"/>
        <v>100000</v>
      </c>
      <c r="P16" s="44">
        <v>50000</v>
      </c>
      <c r="Q16" s="45">
        <v>50000</v>
      </c>
      <c r="R16" s="199"/>
      <c r="S16" s="46"/>
    </row>
    <row r="17" spans="1:19" ht="17.399999999999999" x14ac:dyDescent="0.25">
      <c r="A17" s="230"/>
      <c r="B17" s="193"/>
      <c r="C17" s="196"/>
      <c r="D17" s="193"/>
      <c r="E17" s="39" t="s">
        <v>22</v>
      </c>
      <c r="F17" s="40">
        <f>K17+O17</f>
        <v>583</v>
      </c>
      <c r="G17" s="41">
        <v>330</v>
      </c>
      <c r="H17" s="42">
        <v>110</v>
      </c>
      <c r="I17" s="42">
        <v>110</v>
      </c>
      <c r="J17" s="42">
        <v>110</v>
      </c>
      <c r="K17" s="43">
        <f t="shared" si="2"/>
        <v>363</v>
      </c>
      <c r="L17" s="44">
        <v>110</v>
      </c>
      <c r="M17" s="44">
        <v>110</v>
      </c>
      <c r="N17" s="44">
        <v>143</v>
      </c>
      <c r="O17" s="43">
        <f t="shared" si="1"/>
        <v>220</v>
      </c>
      <c r="P17" s="44">
        <v>110</v>
      </c>
      <c r="Q17" s="45">
        <v>110</v>
      </c>
      <c r="R17" s="199"/>
      <c r="S17" s="27"/>
    </row>
    <row r="18" spans="1:19" ht="31.8" thickBot="1" x14ac:dyDescent="0.3">
      <c r="A18" s="230"/>
      <c r="B18" s="193"/>
      <c r="C18" s="196"/>
      <c r="D18" s="193"/>
      <c r="E18" s="48" t="s">
        <v>23</v>
      </c>
      <c r="F18" s="49">
        <f>K18+O18</f>
        <v>394000</v>
      </c>
      <c r="G18" s="30">
        <v>236400</v>
      </c>
      <c r="H18" s="50">
        <v>78800</v>
      </c>
      <c r="I18" s="50">
        <v>78800</v>
      </c>
      <c r="J18" s="50">
        <v>78800</v>
      </c>
      <c r="K18" s="51">
        <f t="shared" si="2"/>
        <v>236400</v>
      </c>
      <c r="L18" s="52">
        <v>78800</v>
      </c>
      <c r="M18" s="52">
        <v>78800</v>
      </c>
      <c r="N18" s="52">
        <v>78800</v>
      </c>
      <c r="O18" s="53">
        <f t="shared" si="1"/>
        <v>157600</v>
      </c>
      <c r="P18" s="52">
        <v>78800</v>
      </c>
      <c r="Q18" s="54">
        <v>78800</v>
      </c>
      <c r="R18" s="200"/>
      <c r="S18" s="27"/>
    </row>
    <row r="19" spans="1:19" ht="31.2" x14ac:dyDescent="0.25">
      <c r="A19" s="217"/>
      <c r="B19" s="176" t="s">
        <v>24</v>
      </c>
      <c r="C19" s="220"/>
      <c r="D19" s="220"/>
      <c r="E19" s="55" t="s">
        <v>19</v>
      </c>
      <c r="F19" s="56">
        <f>F20+F21+F22+F23</f>
        <v>764583</v>
      </c>
      <c r="G19" s="57">
        <v>566730</v>
      </c>
      <c r="H19" s="58">
        <v>188910</v>
      </c>
      <c r="I19" s="58">
        <v>188910</v>
      </c>
      <c r="J19" s="59">
        <v>188910</v>
      </c>
      <c r="K19" s="60">
        <f>L19+M19+N19</f>
        <v>386763</v>
      </c>
      <c r="L19" s="61">
        <f>L20+L21+L22+L23</f>
        <v>128910</v>
      </c>
      <c r="M19" s="62">
        <f>M20+M21+M22+M23</f>
        <v>128910</v>
      </c>
      <c r="N19" s="63">
        <f>N20+N21+N22+N23</f>
        <v>128943</v>
      </c>
      <c r="O19" s="60">
        <f t="shared" si="1"/>
        <v>377820</v>
      </c>
      <c r="P19" s="61">
        <f>P20+P21+P22+P23</f>
        <v>188910</v>
      </c>
      <c r="Q19" s="64">
        <f>Q20+Q21+Q22+Q23</f>
        <v>188910</v>
      </c>
      <c r="R19" s="185"/>
    </row>
    <row r="20" spans="1:19" ht="20.25" customHeight="1" x14ac:dyDescent="0.25">
      <c r="A20" s="218"/>
      <c r="B20" s="177"/>
      <c r="C20" s="221"/>
      <c r="D20" s="221"/>
      <c r="E20" s="39" t="s">
        <v>20</v>
      </c>
      <c r="F20" s="40">
        <f>K20+O20</f>
        <v>120000</v>
      </c>
      <c r="G20" s="41">
        <v>180000</v>
      </c>
      <c r="H20" s="42">
        <v>60000</v>
      </c>
      <c r="I20" s="42">
        <v>60000</v>
      </c>
      <c r="J20" s="65">
        <v>60000</v>
      </c>
      <c r="K20" s="43">
        <f t="shared" si="2"/>
        <v>0</v>
      </c>
      <c r="L20" s="44">
        <v>0</v>
      </c>
      <c r="M20" s="44">
        <f>60000-60000</f>
        <v>0</v>
      </c>
      <c r="N20" s="66">
        <v>0</v>
      </c>
      <c r="O20" s="43">
        <f t="shared" si="1"/>
        <v>120000</v>
      </c>
      <c r="P20" s="44">
        <v>60000</v>
      </c>
      <c r="Q20" s="45">
        <v>60000</v>
      </c>
      <c r="R20" s="186"/>
    </row>
    <row r="21" spans="1:19" s="47" customFormat="1" ht="17.399999999999999" x14ac:dyDescent="0.25">
      <c r="A21" s="218"/>
      <c r="B21" s="177"/>
      <c r="C21" s="221"/>
      <c r="D21" s="221"/>
      <c r="E21" s="39" t="s">
        <v>21</v>
      </c>
      <c r="F21" s="40">
        <f>K21+O21</f>
        <v>250000</v>
      </c>
      <c r="G21" s="41">
        <v>150000</v>
      </c>
      <c r="H21" s="42">
        <v>50000</v>
      </c>
      <c r="I21" s="42">
        <v>50000</v>
      </c>
      <c r="J21" s="65">
        <v>50000</v>
      </c>
      <c r="K21" s="43">
        <f t="shared" si="2"/>
        <v>150000</v>
      </c>
      <c r="L21" s="44">
        <v>50000</v>
      </c>
      <c r="M21" s="44">
        <v>50000</v>
      </c>
      <c r="N21" s="66">
        <v>50000</v>
      </c>
      <c r="O21" s="43">
        <f t="shared" si="1"/>
        <v>100000</v>
      </c>
      <c r="P21" s="44">
        <v>50000</v>
      </c>
      <c r="Q21" s="45">
        <v>50000</v>
      </c>
      <c r="R21" s="186"/>
    </row>
    <row r="22" spans="1:19" ht="17.399999999999999" x14ac:dyDescent="0.25">
      <c r="A22" s="218"/>
      <c r="B22" s="177"/>
      <c r="C22" s="221"/>
      <c r="D22" s="221"/>
      <c r="E22" s="39" t="s">
        <v>22</v>
      </c>
      <c r="F22" s="40">
        <f>K22+O22</f>
        <v>583</v>
      </c>
      <c r="G22" s="41">
        <v>330</v>
      </c>
      <c r="H22" s="42">
        <v>110</v>
      </c>
      <c r="I22" s="42">
        <v>110</v>
      </c>
      <c r="J22" s="65">
        <v>110</v>
      </c>
      <c r="K22" s="43">
        <f t="shared" si="2"/>
        <v>363</v>
      </c>
      <c r="L22" s="44">
        <v>110</v>
      </c>
      <c r="M22" s="44">
        <v>110</v>
      </c>
      <c r="N22" s="66">
        <v>143</v>
      </c>
      <c r="O22" s="43">
        <f t="shared" si="1"/>
        <v>220</v>
      </c>
      <c r="P22" s="44">
        <v>110</v>
      </c>
      <c r="Q22" s="45">
        <v>110</v>
      </c>
      <c r="R22" s="186"/>
    </row>
    <row r="23" spans="1:19" ht="31.8" thickBot="1" x14ac:dyDescent="0.3">
      <c r="A23" s="219"/>
      <c r="B23" s="178"/>
      <c r="C23" s="222"/>
      <c r="D23" s="222"/>
      <c r="E23" s="67" t="s">
        <v>23</v>
      </c>
      <c r="F23" s="68">
        <f>K23+O23</f>
        <v>394000</v>
      </c>
      <c r="G23" s="69">
        <v>236400</v>
      </c>
      <c r="H23" s="70">
        <v>78800</v>
      </c>
      <c r="I23" s="70">
        <v>78800</v>
      </c>
      <c r="J23" s="70">
        <v>78800</v>
      </c>
      <c r="K23" s="71">
        <f t="shared" si="2"/>
        <v>236400</v>
      </c>
      <c r="L23" s="72">
        <v>78800</v>
      </c>
      <c r="M23" s="72">
        <v>78800</v>
      </c>
      <c r="N23" s="72">
        <v>78800</v>
      </c>
      <c r="O23" s="43">
        <f t="shared" si="1"/>
        <v>157600</v>
      </c>
      <c r="P23" s="72">
        <v>78800</v>
      </c>
      <c r="Q23" s="73">
        <v>78800</v>
      </c>
      <c r="R23" s="187"/>
    </row>
    <row r="24" spans="1:19" ht="48.75" customHeight="1" thickBot="1" x14ac:dyDescent="0.3">
      <c r="A24" s="213" t="s">
        <v>25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74"/>
    </row>
    <row r="25" spans="1:19" ht="121.5" customHeight="1" thickBot="1" x14ac:dyDescent="0.3">
      <c r="A25" s="75" t="s">
        <v>26</v>
      </c>
      <c r="B25" s="76" t="s">
        <v>27</v>
      </c>
      <c r="C25" s="77">
        <v>251</v>
      </c>
      <c r="D25" s="17" t="s">
        <v>16</v>
      </c>
      <c r="E25" s="78"/>
      <c r="F25" s="79">
        <f>F26+F31</f>
        <v>2570535.8000000003</v>
      </c>
      <c r="G25" s="80">
        <v>917377.2</v>
      </c>
      <c r="H25" s="81">
        <v>224822.80000000002</v>
      </c>
      <c r="I25" s="81">
        <v>340093.19999999995</v>
      </c>
      <c r="J25" s="82">
        <v>352461.2</v>
      </c>
      <c r="K25" s="83">
        <f>L25+M25+N25</f>
        <v>1510578.3</v>
      </c>
      <c r="L25" s="84">
        <f>L26+L31</f>
        <v>422990.3</v>
      </c>
      <c r="M25" s="84">
        <f>M26+M31</f>
        <v>448594</v>
      </c>
      <c r="N25" s="85">
        <f>N26+N31</f>
        <v>638994</v>
      </c>
      <c r="O25" s="83">
        <f>P25+Q25</f>
        <v>1059957.5</v>
      </c>
      <c r="P25" s="84">
        <f>P26+P31</f>
        <v>495126.69999999995</v>
      </c>
      <c r="Q25" s="85">
        <f>Q26+Q31</f>
        <v>564830.80000000005</v>
      </c>
      <c r="R25" s="86"/>
    </row>
    <row r="26" spans="1:19" s="38" customFormat="1" ht="31.2" x14ac:dyDescent="0.25">
      <c r="A26" s="189" t="s">
        <v>28</v>
      </c>
      <c r="B26" s="192" t="s">
        <v>29</v>
      </c>
      <c r="C26" s="195"/>
      <c r="D26" s="192"/>
      <c r="E26" s="28" t="s">
        <v>19</v>
      </c>
      <c r="F26" s="29">
        <f>F28+F29</f>
        <v>2437171.6</v>
      </c>
      <c r="G26" s="30">
        <v>622573.30000000005</v>
      </c>
      <c r="H26" s="31">
        <v>185417.40000000002</v>
      </c>
      <c r="I26" s="31">
        <v>222058.8</v>
      </c>
      <c r="J26" s="32">
        <v>215097.1</v>
      </c>
      <c r="K26" s="33">
        <f t="shared" ref="K26:Q26" si="3">K28+K29</f>
        <v>1377214.0999999999</v>
      </c>
      <c r="L26" s="34">
        <f t="shared" si="3"/>
        <v>289626.09999999998</v>
      </c>
      <c r="M26" s="34">
        <f t="shared" si="3"/>
        <v>448594</v>
      </c>
      <c r="N26" s="35">
        <f t="shared" si="3"/>
        <v>638994</v>
      </c>
      <c r="O26" s="33">
        <f t="shared" si="3"/>
        <v>1059957.5</v>
      </c>
      <c r="P26" s="34">
        <f t="shared" si="3"/>
        <v>495126.69999999995</v>
      </c>
      <c r="Q26" s="36">
        <f t="shared" si="3"/>
        <v>564830.80000000005</v>
      </c>
      <c r="R26" s="198" t="s">
        <v>30</v>
      </c>
    </row>
    <row r="27" spans="1:19" ht="18.75" customHeight="1" x14ac:dyDescent="0.25">
      <c r="A27" s="190"/>
      <c r="B27" s="193"/>
      <c r="C27" s="196"/>
      <c r="D27" s="193"/>
      <c r="E27" s="39" t="s">
        <v>20</v>
      </c>
      <c r="F27" s="40">
        <v>0</v>
      </c>
      <c r="G27" s="41">
        <v>0</v>
      </c>
      <c r="H27" s="87">
        <v>0</v>
      </c>
      <c r="I27" s="87">
        <v>0</v>
      </c>
      <c r="J27" s="88">
        <v>0</v>
      </c>
      <c r="K27" s="43">
        <v>0</v>
      </c>
      <c r="L27" s="89">
        <v>0</v>
      </c>
      <c r="M27" s="89">
        <v>0</v>
      </c>
      <c r="N27" s="90">
        <v>0</v>
      </c>
      <c r="O27" s="43">
        <v>0</v>
      </c>
      <c r="P27" s="89">
        <v>0</v>
      </c>
      <c r="Q27" s="91">
        <v>0</v>
      </c>
      <c r="R27" s="215"/>
    </row>
    <row r="28" spans="1:19" s="47" customFormat="1" ht="17.399999999999999" x14ac:dyDescent="0.25">
      <c r="A28" s="190"/>
      <c r="B28" s="193"/>
      <c r="C28" s="196"/>
      <c r="D28" s="193"/>
      <c r="E28" s="39" t="s">
        <v>21</v>
      </c>
      <c r="F28" s="40">
        <f>K28+O28</f>
        <v>2434736.9</v>
      </c>
      <c r="G28" s="41">
        <v>621951.4</v>
      </c>
      <c r="H28" s="87">
        <v>185232.2</v>
      </c>
      <c r="I28" s="87">
        <v>221837</v>
      </c>
      <c r="J28" s="88">
        <v>214882.2</v>
      </c>
      <c r="K28" s="43">
        <f>L28+M28+N28</f>
        <v>1375838.2999999998</v>
      </c>
      <c r="L28" s="89">
        <v>289336.8</v>
      </c>
      <c r="M28" s="89">
        <v>448145.9</v>
      </c>
      <c r="N28" s="90">
        <v>638355.6</v>
      </c>
      <c r="O28" s="43">
        <f>P28+Q28</f>
        <v>1058898.6000000001</v>
      </c>
      <c r="P28" s="89">
        <v>494632.1</v>
      </c>
      <c r="Q28" s="91">
        <v>564266.5</v>
      </c>
      <c r="R28" s="215"/>
    </row>
    <row r="29" spans="1:19" ht="17.399999999999999" x14ac:dyDescent="0.25">
      <c r="A29" s="190"/>
      <c r="B29" s="193"/>
      <c r="C29" s="196"/>
      <c r="D29" s="193"/>
      <c r="E29" s="39" t="s">
        <v>22</v>
      </c>
      <c r="F29" s="40">
        <f>K29+O29</f>
        <v>2434.7000000000003</v>
      </c>
      <c r="G29" s="41">
        <v>621.9</v>
      </c>
      <c r="H29" s="87">
        <v>185.2</v>
      </c>
      <c r="I29" s="87">
        <v>221.8</v>
      </c>
      <c r="J29" s="88">
        <v>214.9</v>
      </c>
      <c r="K29" s="43">
        <f>L29+M29+N29</f>
        <v>1375.8000000000002</v>
      </c>
      <c r="L29" s="89">
        <v>289.3</v>
      </c>
      <c r="M29" s="89">
        <v>448.1</v>
      </c>
      <c r="N29" s="90">
        <v>638.4</v>
      </c>
      <c r="O29" s="43">
        <f>P29+Q29</f>
        <v>1058.9000000000001</v>
      </c>
      <c r="P29" s="89">
        <v>494.6</v>
      </c>
      <c r="Q29" s="91">
        <v>564.29999999999995</v>
      </c>
      <c r="R29" s="215"/>
    </row>
    <row r="30" spans="1:19" ht="31.8" thickBot="1" x14ac:dyDescent="0.3">
      <c r="A30" s="210"/>
      <c r="B30" s="211"/>
      <c r="C30" s="212"/>
      <c r="D30" s="211"/>
      <c r="E30" s="39" t="s">
        <v>23</v>
      </c>
      <c r="F30" s="29">
        <v>0</v>
      </c>
      <c r="G30" s="30">
        <v>0</v>
      </c>
      <c r="H30" s="92">
        <v>0</v>
      </c>
      <c r="I30" s="92">
        <v>0</v>
      </c>
      <c r="J30" s="93">
        <v>0</v>
      </c>
      <c r="K30" s="33">
        <v>0</v>
      </c>
      <c r="L30" s="94">
        <v>0</v>
      </c>
      <c r="M30" s="94">
        <v>0</v>
      </c>
      <c r="N30" s="95">
        <v>0</v>
      </c>
      <c r="O30" s="33">
        <v>0</v>
      </c>
      <c r="P30" s="94">
        <v>0</v>
      </c>
      <c r="Q30" s="96">
        <v>0</v>
      </c>
      <c r="R30" s="216"/>
    </row>
    <row r="31" spans="1:19" s="38" customFormat="1" ht="31.2" x14ac:dyDescent="0.25">
      <c r="A31" s="189" t="s">
        <v>31</v>
      </c>
      <c r="B31" s="192" t="s">
        <v>32</v>
      </c>
      <c r="C31" s="195"/>
      <c r="D31" s="192"/>
      <c r="E31" s="28" t="s">
        <v>19</v>
      </c>
      <c r="F31" s="29">
        <f>F33+F34</f>
        <v>133364.20000000001</v>
      </c>
      <c r="G31" s="30">
        <v>294803.90000000002</v>
      </c>
      <c r="H31" s="31">
        <v>39405.4</v>
      </c>
      <c r="I31" s="31">
        <v>118034.4</v>
      </c>
      <c r="J31" s="32">
        <v>137364.1</v>
      </c>
      <c r="K31" s="33">
        <f>K33+K34</f>
        <v>133364.20000000001</v>
      </c>
      <c r="L31" s="34">
        <f>L33+L34</f>
        <v>133364.20000000001</v>
      </c>
      <c r="M31" s="34"/>
      <c r="N31" s="36">
        <f>N33+N34</f>
        <v>0</v>
      </c>
      <c r="O31" s="33">
        <v>0</v>
      </c>
      <c r="P31" s="34">
        <v>0</v>
      </c>
      <c r="Q31" s="36">
        <v>0</v>
      </c>
      <c r="R31" s="198" t="s">
        <v>33</v>
      </c>
    </row>
    <row r="32" spans="1:19" ht="21.75" customHeight="1" x14ac:dyDescent="0.25">
      <c r="A32" s="190"/>
      <c r="B32" s="193"/>
      <c r="C32" s="196"/>
      <c r="D32" s="193"/>
      <c r="E32" s="39" t="s">
        <v>20</v>
      </c>
      <c r="F32" s="40">
        <v>0</v>
      </c>
      <c r="G32" s="41">
        <v>0</v>
      </c>
      <c r="H32" s="87"/>
      <c r="I32" s="87"/>
      <c r="J32" s="88"/>
      <c r="K32" s="43">
        <v>0</v>
      </c>
      <c r="L32" s="97">
        <v>0</v>
      </c>
      <c r="M32" s="97"/>
      <c r="N32" s="98">
        <v>0</v>
      </c>
      <c r="O32" s="43">
        <v>0</v>
      </c>
      <c r="P32" s="97">
        <v>0</v>
      </c>
      <c r="Q32" s="98">
        <v>0</v>
      </c>
      <c r="R32" s="199"/>
    </row>
    <row r="33" spans="1:18" s="47" customFormat="1" ht="17.399999999999999" x14ac:dyDescent="0.25">
      <c r="A33" s="190"/>
      <c r="B33" s="193"/>
      <c r="C33" s="196"/>
      <c r="D33" s="193"/>
      <c r="E33" s="39" t="s">
        <v>21</v>
      </c>
      <c r="F33" s="40">
        <f>K33+O33</f>
        <v>133231</v>
      </c>
      <c r="G33" s="41">
        <v>294509.40000000002</v>
      </c>
      <c r="H33" s="87">
        <v>39366</v>
      </c>
      <c r="I33" s="87">
        <v>117916.5</v>
      </c>
      <c r="J33" s="88">
        <v>137226.9</v>
      </c>
      <c r="K33" s="43">
        <f>L33+M33+N33</f>
        <v>133231</v>
      </c>
      <c r="L33" s="89">
        <v>133231</v>
      </c>
      <c r="M33" s="89"/>
      <c r="N33" s="91">
        <v>0</v>
      </c>
      <c r="O33" s="43">
        <v>0</v>
      </c>
      <c r="P33" s="97">
        <v>0</v>
      </c>
      <c r="Q33" s="98">
        <v>0</v>
      </c>
      <c r="R33" s="199"/>
    </row>
    <row r="34" spans="1:18" ht="17.399999999999999" x14ac:dyDescent="0.25">
      <c r="A34" s="190"/>
      <c r="B34" s="193"/>
      <c r="C34" s="196"/>
      <c r="D34" s="193"/>
      <c r="E34" s="39" t="s">
        <v>22</v>
      </c>
      <c r="F34" s="40">
        <f>K34+O34</f>
        <v>133.19999999999999</v>
      </c>
      <c r="G34" s="41">
        <v>294.5</v>
      </c>
      <c r="H34" s="87">
        <v>39.4</v>
      </c>
      <c r="I34" s="87">
        <v>117.9</v>
      </c>
      <c r="J34" s="88">
        <v>137.19999999999999</v>
      </c>
      <c r="K34" s="43">
        <f>L34+M34+N34</f>
        <v>133.19999999999999</v>
      </c>
      <c r="L34" s="89">
        <v>133.19999999999999</v>
      </c>
      <c r="M34" s="89"/>
      <c r="N34" s="91">
        <v>0</v>
      </c>
      <c r="O34" s="43">
        <v>0</v>
      </c>
      <c r="P34" s="97">
        <v>0</v>
      </c>
      <c r="Q34" s="98">
        <v>0</v>
      </c>
      <c r="R34" s="199"/>
    </row>
    <row r="35" spans="1:18" ht="31.8" thickBot="1" x14ac:dyDescent="0.3">
      <c r="A35" s="191"/>
      <c r="B35" s="194"/>
      <c r="C35" s="197"/>
      <c r="D35" s="194"/>
      <c r="E35" s="67" t="s">
        <v>23</v>
      </c>
      <c r="F35" s="99">
        <v>0</v>
      </c>
      <c r="G35" s="100">
        <v>0</v>
      </c>
      <c r="H35" s="101"/>
      <c r="I35" s="101"/>
      <c r="J35" s="102"/>
      <c r="K35" s="51">
        <v>0</v>
      </c>
      <c r="L35" s="103">
        <v>0</v>
      </c>
      <c r="M35" s="103"/>
      <c r="N35" s="104">
        <v>0</v>
      </c>
      <c r="O35" s="51">
        <v>0</v>
      </c>
      <c r="P35" s="103">
        <v>0</v>
      </c>
      <c r="Q35" s="104">
        <v>0</v>
      </c>
      <c r="R35" s="200"/>
    </row>
    <row r="36" spans="1:18" ht="99.75" customHeight="1" x14ac:dyDescent="0.25">
      <c r="A36" s="75" t="s">
        <v>34</v>
      </c>
      <c r="B36" s="76" t="s">
        <v>35</v>
      </c>
      <c r="C36" s="77">
        <v>251</v>
      </c>
      <c r="D36" s="17" t="s">
        <v>16</v>
      </c>
      <c r="E36" s="78"/>
      <c r="F36" s="79">
        <f>F37+F42</f>
        <v>732477.3</v>
      </c>
      <c r="G36" s="80">
        <v>419958.8</v>
      </c>
      <c r="H36" s="105">
        <v>192594.2</v>
      </c>
      <c r="I36" s="105">
        <v>112358.79999999999</v>
      </c>
      <c r="J36" s="106">
        <v>115005.79999999999</v>
      </c>
      <c r="K36" s="83">
        <f t="shared" ref="K36:Q36" si="4">K37+K42</f>
        <v>297974.7</v>
      </c>
      <c r="L36" s="107">
        <f t="shared" si="4"/>
        <v>5593.6</v>
      </c>
      <c r="M36" s="107">
        <f t="shared" si="4"/>
        <v>131986</v>
      </c>
      <c r="N36" s="108">
        <f t="shared" si="4"/>
        <v>160395.1</v>
      </c>
      <c r="O36" s="83">
        <f t="shared" si="4"/>
        <v>434502.6</v>
      </c>
      <c r="P36" s="107">
        <f t="shared" si="4"/>
        <v>144512.29999999999</v>
      </c>
      <c r="Q36" s="108">
        <f t="shared" si="4"/>
        <v>289990.3</v>
      </c>
      <c r="R36" s="172"/>
    </row>
    <row r="37" spans="1:18" s="38" customFormat="1" ht="31.2" x14ac:dyDescent="0.25">
      <c r="A37" s="189" t="s">
        <v>36</v>
      </c>
      <c r="B37" s="192" t="s">
        <v>37</v>
      </c>
      <c r="C37" s="195"/>
      <c r="D37" s="192"/>
      <c r="E37" s="28" t="s">
        <v>19</v>
      </c>
      <c r="F37" s="29">
        <f>K37+O37</f>
        <v>140874.29999999999</v>
      </c>
      <c r="G37" s="30">
        <f>H37+I37+J37</f>
        <v>181591.4</v>
      </c>
      <c r="H37" s="31">
        <v>108720.20000000001</v>
      </c>
      <c r="I37" s="31">
        <v>36099.800000000003</v>
      </c>
      <c r="J37" s="32">
        <f t="shared" ref="J37:Q37" si="5">J39+J40</f>
        <v>36771.399999999994</v>
      </c>
      <c r="K37" s="33">
        <f t="shared" si="5"/>
        <v>61984.200000000004</v>
      </c>
      <c r="L37" s="34">
        <f t="shared" si="5"/>
        <v>21.5</v>
      </c>
      <c r="M37" s="34">
        <f t="shared" si="5"/>
        <v>19586.8</v>
      </c>
      <c r="N37" s="34">
        <f t="shared" si="5"/>
        <v>42375.9</v>
      </c>
      <c r="O37" s="33">
        <f t="shared" si="5"/>
        <v>78890.099999999991</v>
      </c>
      <c r="P37" s="34">
        <f t="shared" si="5"/>
        <v>20592.199999999997</v>
      </c>
      <c r="Q37" s="36">
        <f t="shared" si="5"/>
        <v>58297.899999999994</v>
      </c>
      <c r="R37" s="199" t="s">
        <v>38</v>
      </c>
    </row>
    <row r="38" spans="1:18" ht="20.25" customHeight="1" x14ac:dyDescent="0.25">
      <c r="A38" s="190"/>
      <c r="B38" s="193"/>
      <c r="C38" s="196"/>
      <c r="D38" s="193"/>
      <c r="E38" s="39" t="s">
        <v>20</v>
      </c>
      <c r="F38" s="40">
        <v>0</v>
      </c>
      <c r="G38" s="41">
        <v>0</v>
      </c>
      <c r="H38" s="42"/>
      <c r="I38" s="42"/>
      <c r="J38" s="65"/>
      <c r="K38" s="43">
        <v>0</v>
      </c>
      <c r="L38" s="109">
        <v>0</v>
      </c>
      <c r="M38" s="109">
        <v>0</v>
      </c>
      <c r="N38" s="110">
        <v>0</v>
      </c>
      <c r="O38" s="111">
        <v>0</v>
      </c>
      <c r="P38" s="109">
        <v>0</v>
      </c>
      <c r="Q38" s="112">
        <v>0</v>
      </c>
      <c r="R38" s="199"/>
    </row>
    <row r="39" spans="1:18" s="47" customFormat="1" ht="17.399999999999999" x14ac:dyDescent="0.25">
      <c r="A39" s="190"/>
      <c r="B39" s="193"/>
      <c r="C39" s="196"/>
      <c r="D39" s="193"/>
      <c r="E39" s="39" t="s">
        <v>21</v>
      </c>
      <c r="F39" s="40">
        <f>K39+O39</f>
        <v>140712.09999999998</v>
      </c>
      <c r="G39" s="41">
        <f>H39+I39+J39</f>
        <v>181410</v>
      </c>
      <c r="H39" s="42">
        <v>108611.6</v>
      </c>
      <c r="I39" s="42">
        <v>36063.699999999997</v>
      </c>
      <c r="J39" s="65">
        <v>36734.699999999997</v>
      </c>
      <c r="K39" s="43">
        <f>L39+M39+N39</f>
        <v>61900.800000000003</v>
      </c>
      <c r="L39" s="44">
        <f>21492.3-21492.3</f>
        <v>0</v>
      </c>
      <c r="M39" s="44">
        <v>19567.2</v>
      </c>
      <c r="N39" s="66">
        <v>42333.599999999999</v>
      </c>
      <c r="O39" s="43">
        <f>P39+Q39</f>
        <v>78811.299999999988</v>
      </c>
      <c r="P39" s="44">
        <v>20571.599999999999</v>
      </c>
      <c r="Q39" s="45">
        <f>36747.4+21492.3</f>
        <v>58239.7</v>
      </c>
      <c r="R39" s="199"/>
    </row>
    <row r="40" spans="1:18" ht="17.399999999999999" x14ac:dyDescent="0.25">
      <c r="A40" s="190"/>
      <c r="B40" s="193"/>
      <c r="C40" s="196"/>
      <c r="D40" s="193"/>
      <c r="E40" s="39" t="s">
        <v>22</v>
      </c>
      <c r="F40" s="40">
        <f>K40+O40</f>
        <v>162.20000000000002</v>
      </c>
      <c r="G40" s="41">
        <f>H40+I40+J40</f>
        <v>181.39999999999998</v>
      </c>
      <c r="H40" s="42">
        <v>108.6</v>
      </c>
      <c r="I40" s="42">
        <v>36.1</v>
      </c>
      <c r="J40" s="65">
        <v>36.700000000000003</v>
      </c>
      <c r="K40" s="43">
        <f>L40+M40+N40</f>
        <v>83.4</v>
      </c>
      <c r="L40" s="44">
        <v>21.5</v>
      </c>
      <c r="M40" s="44">
        <v>19.600000000000001</v>
      </c>
      <c r="N40" s="66">
        <v>42.3</v>
      </c>
      <c r="O40" s="43">
        <f>P40+Q40</f>
        <v>78.800000000000011</v>
      </c>
      <c r="P40" s="44">
        <v>20.6</v>
      </c>
      <c r="Q40" s="45">
        <f>36.7+21.5</f>
        <v>58.2</v>
      </c>
      <c r="R40" s="199"/>
    </row>
    <row r="41" spans="1:18" ht="31.8" thickBot="1" x14ac:dyDescent="0.3">
      <c r="A41" s="210"/>
      <c r="B41" s="211"/>
      <c r="C41" s="212"/>
      <c r="D41" s="211"/>
      <c r="E41" s="39" t="s">
        <v>23</v>
      </c>
      <c r="F41" s="29">
        <v>0</v>
      </c>
      <c r="G41" s="30">
        <v>0</v>
      </c>
      <c r="H41" s="113"/>
      <c r="I41" s="113"/>
      <c r="J41" s="114"/>
      <c r="K41" s="33">
        <v>0</v>
      </c>
      <c r="L41" s="115">
        <v>0</v>
      </c>
      <c r="M41" s="115">
        <v>0</v>
      </c>
      <c r="N41" s="116">
        <v>0</v>
      </c>
      <c r="O41" s="33">
        <v>0</v>
      </c>
      <c r="P41" s="115">
        <v>0</v>
      </c>
      <c r="Q41" s="117">
        <v>0</v>
      </c>
      <c r="R41" s="200"/>
    </row>
    <row r="42" spans="1:18" s="38" customFormat="1" ht="31.2" x14ac:dyDescent="0.25">
      <c r="A42" s="189" t="s">
        <v>39</v>
      </c>
      <c r="B42" s="192" t="s">
        <v>40</v>
      </c>
      <c r="C42" s="195"/>
      <c r="D42" s="192"/>
      <c r="E42" s="28" t="s">
        <v>19</v>
      </c>
      <c r="F42" s="40">
        <f>K42+O42</f>
        <v>591603</v>
      </c>
      <c r="G42" s="41">
        <f>H42+I42+J42</f>
        <v>238367.4</v>
      </c>
      <c r="H42" s="118">
        <v>83874</v>
      </c>
      <c r="I42" s="118">
        <v>76259</v>
      </c>
      <c r="J42" s="119">
        <f t="shared" ref="J42:Q42" si="6">J44+J45</f>
        <v>78234.399999999994</v>
      </c>
      <c r="K42" s="43">
        <f t="shared" si="6"/>
        <v>235990.5</v>
      </c>
      <c r="L42" s="120">
        <f t="shared" si="6"/>
        <v>5572.1</v>
      </c>
      <c r="M42" s="120">
        <f t="shared" si="6"/>
        <v>112399.2</v>
      </c>
      <c r="N42" s="121">
        <f t="shared" si="6"/>
        <v>118019.2</v>
      </c>
      <c r="O42" s="43">
        <f t="shared" si="6"/>
        <v>355612.5</v>
      </c>
      <c r="P42" s="120">
        <f t="shared" si="6"/>
        <v>123920.1</v>
      </c>
      <c r="Q42" s="122">
        <f t="shared" si="6"/>
        <v>231692.4</v>
      </c>
      <c r="R42" s="198" t="s">
        <v>41</v>
      </c>
    </row>
    <row r="43" spans="1:18" ht="18" customHeight="1" x14ac:dyDescent="0.25">
      <c r="A43" s="190"/>
      <c r="B43" s="193"/>
      <c r="C43" s="196"/>
      <c r="D43" s="193"/>
      <c r="E43" s="39" t="s">
        <v>20</v>
      </c>
      <c r="F43" s="40">
        <v>0</v>
      </c>
      <c r="G43" s="41">
        <v>0</v>
      </c>
      <c r="H43" s="42"/>
      <c r="I43" s="42"/>
      <c r="J43" s="65"/>
      <c r="K43" s="43">
        <v>0</v>
      </c>
      <c r="L43" s="109">
        <v>0</v>
      </c>
      <c r="M43" s="109">
        <v>0</v>
      </c>
      <c r="N43" s="110">
        <v>0</v>
      </c>
      <c r="O43" s="111">
        <v>0</v>
      </c>
      <c r="P43" s="109">
        <v>0</v>
      </c>
      <c r="Q43" s="112">
        <v>0</v>
      </c>
      <c r="R43" s="199"/>
    </row>
    <row r="44" spans="1:18" s="47" customFormat="1" ht="17.399999999999999" x14ac:dyDescent="0.25">
      <c r="A44" s="190"/>
      <c r="B44" s="193"/>
      <c r="C44" s="196"/>
      <c r="D44" s="193"/>
      <c r="E44" s="39" t="s">
        <v>21</v>
      </c>
      <c r="F44" s="40">
        <f>K44+O44</f>
        <v>590910.5</v>
      </c>
      <c r="G44" s="41">
        <f>H44+I44+J44</f>
        <v>238129.2</v>
      </c>
      <c r="H44" s="42">
        <v>83790.2</v>
      </c>
      <c r="I44" s="42">
        <v>76182.8</v>
      </c>
      <c r="J44" s="65">
        <v>78156.2</v>
      </c>
      <c r="K44" s="43">
        <f>L44+M44+N44</f>
        <v>235653.3</v>
      </c>
      <c r="L44" s="44">
        <v>5465.1</v>
      </c>
      <c r="M44" s="44">
        <v>112286.9</v>
      </c>
      <c r="N44" s="66">
        <v>117901.3</v>
      </c>
      <c r="O44" s="43">
        <f>P44+Q44</f>
        <v>355257.2</v>
      </c>
      <c r="P44" s="44">
        <v>123796.3</v>
      </c>
      <c r="Q44" s="45">
        <v>231460.9</v>
      </c>
      <c r="R44" s="199"/>
    </row>
    <row r="45" spans="1:18" ht="17.399999999999999" x14ac:dyDescent="0.25">
      <c r="A45" s="190"/>
      <c r="B45" s="193"/>
      <c r="C45" s="196"/>
      <c r="D45" s="193"/>
      <c r="E45" s="39" t="s">
        <v>22</v>
      </c>
      <c r="F45" s="40">
        <f>K45+O45</f>
        <v>692.5</v>
      </c>
      <c r="G45" s="41">
        <f>H45+I45+J45</f>
        <v>238.2</v>
      </c>
      <c r="H45" s="42">
        <v>83.8</v>
      </c>
      <c r="I45" s="42">
        <v>76.2</v>
      </c>
      <c r="J45" s="65">
        <v>78.2</v>
      </c>
      <c r="K45" s="43">
        <f>L45+M45+N45</f>
        <v>337.20000000000005</v>
      </c>
      <c r="L45" s="44">
        <v>107</v>
      </c>
      <c r="M45" s="44">
        <v>112.3</v>
      </c>
      <c r="N45" s="66">
        <v>117.9</v>
      </c>
      <c r="O45" s="43">
        <f>P45+Q45</f>
        <v>355.3</v>
      </c>
      <c r="P45" s="44">
        <v>123.8</v>
      </c>
      <c r="Q45" s="45">
        <v>231.5</v>
      </c>
      <c r="R45" s="199"/>
    </row>
    <row r="46" spans="1:18" ht="31.8" thickBot="1" x14ac:dyDescent="0.3">
      <c r="A46" s="191"/>
      <c r="B46" s="194"/>
      <c r="C46" s="197"/>
      <c r="D46" s="194"/>
      <c r="E46" s="67" t="s">
        <v>23</v>
      </c>
      <c r="F46" s="99">
        <v>0</v>
      </c>
      <c r="G46" s="100">
        <v>0</v>
      </c>
      <c r="H46" s="123"/>
      <c r="I46" s="123"/>
      <c r="J46" s="124"/>
      <c r="K46" s="51">
        <v>0</v>
      </c>
      <c r="L46" s="125">
        <v>0</v>
      </c>
      <c r="M46" s="125">
        <v>0</v>
      </c>
      <c r="N46" s="126">
        <v>0</v>
      </c>
      <c r="O46" s="51">
        <v>0</v>
      </c>
      <c r="P46" s="125">
        <v>0</v>
      </c>
      <c r="Q46" s="127">
        <v>0</v>
      </c>
      <c r="R46" s="200"/>
    </row>
    <row r="47" spans="1:18" ht="31.2" x14ac:dyDescent="0.25">
      <c r="A47" s="201"/>
      <c r="B47" s="176" t="s">
        <v>42</v>
      </c>
      <c r="C47" s="204"/>
      <c r="D47" s="207"/>
      <c r="E47" s="55" t="s">
        <v>19</v>
      </c>
      <c r="F47" s="79">
        <f>K47+O47</f>
        <v>3303013.1</v>
      </c>
      <c r="G47" s="80">
        <v>1337336</v>
      </c>
      <c r="H47" s="105">
        <v>417417</v>
      </c>
      <c r="I47" s="105">
        <v>452451.99999999994</v>
      </c>
      <c r="J47" s="106">
        <v>467467</v>
      </c>
      <c r="K47" s="83">
        <f t="shared" ref="K47:Q47" si="7">K49+K50</f>
        <v>1808553</v>
      </c>
      <c r="L47" s="107">
        <f t="shared" si="7"/>
        <v>428583.89999999997</v>
      </c>
      <c r="M47" s="107">
        <f t="shared" si="7"/>
        <v>580580</v>
      </c>
      <c r="N47" s="107">
        <f t="shared" si="7"/>
        <v>799389.1</v>
      </c>
      <c r="O47" s="83">
        <f t="shared" si="7"/>
        <v>1494460.1</v>
      </c>
      <c r="P47" s="107">
        <f t="shared" si="7"/>
        <v>639639</v>
      </c>
      <c r="Q47" s="108">
        <f t="shared" si="7"/>
        <v>854821.1</v>
      </c>
      <c r="R47" s="185"/>
    </row>
    <row r="48" spans="1:18" ht="17.399999999999999" x14ac:dyDescent="0.25">
      <c r="A48" s="202"/>
      <c r="B48" s="177"/>
      <c r="C48" s="205"/>
      <c r="D48" s="208"/>
      <c r="E48" s="39" t="s">
        <v>20</v>
      </c>
      <c r="F48" s="40">
        <v>0</v>
      </c>
      <c r="G48" s="41">
        <v>0</v>
      </c>
      <c r="H48" s="118">
        <v>0</v>
      </c>
      <c r="I48" s="118">
        <v>0</v>
      </c>
      <c r="J48" s="119">
        <v>0</v>
      </c>
      <c r="K48" s="43">
        <v>0</v>
      </c>
      <c r="L48" s="120">
        <v>0</v>
      </c>
      <c r="M48" s="120">
        <v>0</v>
      </c>
      <c r="N48" s="122">
        <v>0</v>
      </c>
      <c r="O48" s="43">
        <v>0</v>
      </c>
      <c r="P48" s="120">
        <v>0</v>
      </c>
      <c r="Q48" s="122">
        <v>0</v>
      </c>
      <c r="R48" s="186"/>
    </row>
    <row r="49" spans="1:19" s="47" customFormat="1" ht="17.399999999999999" x14ac:dyDescent="0.25">
      <c r="A49" s="202"/>
      <c r="B49" s="177"/>
      <c r="C49" s="205"/>
      <c r="D49" s="208"/>
      <c r="E49" s="39" t="s">
        <v>21</v>
      </c>
      <c r="F49" s="40">
        <f>K49+O49</f>
        <v>3299590.5</v>
      </c>
      <c r="G49" s="41">
        <v>1336000</v>
      </c>
      <c r="H49" s="118">
        <v>417000.00000000006</v>
      </c>
      <c r="I49" s="118">
        <v>452000</v>
      </c>
      <c r="J49" s="119">
        <v>467000</v>
      </c>
      <c r="K49" s="43">
        <f>L49+M49+N49</f>
        <v>1806623.4</v>
      </c>
      <c r="L49" s="120">
        <f t="shared" ref="L49:N50" si="8">L28+L33+L39+L44</f>
        <v>428032.89999999997</v>
      </c>
      <c r="M49" s="120">
        <f t="shared" si="8"/>
        <v>580000</v>
      </c>
      <c r="N49" s="120">
        <f t="shared" si="8"/>
        <v>798590.5</v>
      </c>
      <c r="O49" s="43">
        <f>P49+Q49</f>
        <v>1492967.1</v>
      </c>
      <c r="P49" s="120">
        <f>P28+P33+P39+P44</f>
        <v>639000</v>
      </c>
      <c r="Q49" s="122">
        <f>Q28+Q33+Q39+Q44</f>
        <v>853967.1</v>
      </c>
      <c r="R49" s="186"/>
    </row>
    <row r="50" spans="1:19" ht="17.399999999999999" x14ac:dyDescent="0.25">
      <c r="A50" s="202"/>
      <c r="B50" s="177"/>
      <c r="C50" s="205"/>
      <c r="D50" s="208"/>
      <c r="E50" s="39" t="s">
        <v>22</v>
      </c>
      <c r="F50" s="40">
        <f>K50+O50</f>
        <v>3422.6</v>
      </c>
      <c r="G50" s="41">
        <v>1336</v>
      </c>
      <c r="H50" s="118">
        <v>417</v>
      </c>
      <c r="I50" s="118">
        <v>452.00000000000006</v>
      </c>
      <c r="J50" s="119">
        <v>467</v>
      </c>
      <c r="K50" s="43">
        <f>L50+M50+N50</f>
        <v>1929.6</v>
      </c>
      <c r="L50" s="120">
        <f t="shared" si="8"/>
        <v>551</v>
      </c>
      <c r="M50" s="120">
        <f t="shared" si="8"/>
        <v>580</v>
      </c>
      <c r="N50" s="120">
        <f t="shared" si="8"/>
        <v>798.59999999999991</v>
      </c>
      <c r="O50" s="43">
        <f>P50+Q50</f>
        <v>1493</v>
      </c>
      <c r="P50" s="120">
        <f>P29+P34+P40+P45</f>
        <v>639</v>
      </c>
      <c r="Q50" s="122">
        <f>Q29+Q34+Q40+Q45</f>
        <v>854</v>
      </c>
      <c r="R50" s="186"/>
    </row>
    <row r="51" spans="1:19" ht="31.8" thickBot="1" x14ac:dyDescent="0.3">
      <c r="A51" s="203"/>
      <c r="B51" s="178"/>
      <c r="C51" s="206"/>
      <c r="D51" s="209"/>
      <c r="E51" s="67" t="s">
        <v>23</v>
      </c>
      <c r="F51" s="99">
        <v>0</v>
      </c>
      <c r="G51" s="100">
        <v>0</v>
      </c>
      <c r="H51" s="128">
        <v>0</v>
      </c>
      <c r="I51" s="128">
        <v>0</v>
      </c>
      <c r="J51" s="129">
        <v>0</v>
      </c>
      <c r="K51" s="51">
        <v>0</v>
      </c>
      <c r="L51" s="130">
        <v>0</v>
      </c>
      <c r="M51" s="130">
        <v>0</v>
      </c>
      <c r="N51" s="131">
        <v>0</v>
      </c>
      <c r="O51" s="51">
        <v>0</v>
      </c>
      <c r="P51" s="130">
        <v>0</v>
      </c>
      <c r="Q51" s="131">
        <v>0</v>
      </c>
      <c r="R51" s="187"/>
    </row>
    <row r="52" spans="1:19" ht="31.2" x14ac:dyDescent="0.25">
      <c r="A52" s="173"/>
      <c r="B52" s="176" t="s">
        <v>43</v>
      </c>
      <c r="C52" s="179"/>
      <c r="D52" s="182"/>
      <c r="E52" s="132" t="s">
        <v>19</v>
      </c>
      <c r="F52" s="133">
        <f>K52+O52</f>
        <v>4067596.1</v>
      </c>
      <c r="G52" s="134" t="e">
        <f>H52+I52+J52</f>
        <v>#REF!</v>
      </c>
      <c r="H52" s="135" t="e">
        <f t="shared" ref="H52:Q52" si="9">H53+H54+H55+H56</f>
        <v>#REF!</v>
      </c>
      <c r="I52" s="135" t="e">
        <f t="shared" si="9"/>
        <v>#REF!</v>
      </c>
      <c r="J52" s="136" t="e">
        <f t="shared" si="9"/>
        <v>#REF!</v>
      </c>
      <c r="K52" s="137">
        <f t="shared" si="9"/>
        <v>2195316</v>
      </c>
      <c r="L52" s="138">
        <f t="shared" si="9"/>
        <v>557493.89999999991</v>
      </c>
      <c r="M52" s="138">
        <f t="shared" si="9"/>
        <v>709490</v>
      </c>
      <c r="N52" s="138">
        <f t="shared" si="9"/>
        <v>928332.1</v>
      </c>
      <c r="O52" s="137">
        <f t="shared" si="9"/>
        <v>1872280.1</v>
      </c>
      <c r="P52" s="139">
        <f t="shared" si="9"/>
        <v>828549</v>
      </c>
      <c r="Q52" s="140">
        <f t="shared" si="9"/>
        <v>1043731.1</v>
      </c>
      <c r="R52" s="185"/>
    </row>
    <row r="53" spans="1:19" ht="24" customHeight="1" x14ac:dyDescent="0.25">
      <c r="A53" s="174"/>
      <c r="B53" s="177"/>
      <c r="C53" s="180"/>
      <c r="D53" s="183"/>
      <c r="E53" s="141" t="s">
        <v>20</v>
      </c>
      <c r="F53" s="142">
        <f>K53+O53</f>
        <v>120000</v>
      </c>
      <c r="G53" s="143" t="e">
        <f>H53+I53+J53</f>
        <v>#REF!</v>
      </c>
      <c r="H53" s="144" t="e">
        <f>H20+H48+#REF!</f>
        <v>#REF!</v>
      </c>
      <c r="I53" s="144" t="e">
        <f>I20+I48+#REF!</f>
        <v>#REF!</v>
      </c>
      <c r="J53" s="144" t="e">
        <f>J20+J48+#REF!</f>
        <v>#REF!</v>
      </c>
      <c r="K53" s="145">
        <f>L53+M53+N53</f>
        <v>0</v>
      </c>
      <c r="L53" s="146">
        <f t="shared" ref="L53:N56" si="10">L48+L20</f>
        <v>0</v>
      </c>
      <c r="M53" s="146">
        <f t="shared" si="10"/>
        <v>0</v>
      </c>
      <c r="N53" s="146">
        <f t="shared" si="10"/>
        <v>0</v>
      </c>
      <c r="O53" s="145">
        <f>P53+Q53</f>
        <v>120000</v>
      </c>
      <c r="P53" s="146">
        <f t="shared" ref="P53:Q56" si="11">P48+P20</f>
        <v>60000</v>
      </c>
      <c r="Q53" s="147">
        <f t="shared" si="11"/>
        <v>60000</v>
      </c>
      <c r="R53" s="186"/>
    </row>
    <row r="54" spans="1:19" ht="17.399999999999999" x14ac:dyDescent="0.25">
      <c r="A54" s="174"/>
      <c r="B54" s="177"/>
      <c r="C54" s="180"/>
      <c r="D54" s="183"/>
      <c r="E54" s="148" t="s">
        <v>21</v>
      </c>
      <c r="F54" s="149">
        <f>K54+O54</f>
        <v>3549590.5</v>
      </c>
      <c r="G54" s="150" t="e">
        <f>H54+I54+J54</f>
        <v>#REF!</v>
      </c>
      <c r="H54" s="151" t="e">
        <f>H21+H49+#REF!</f>
        <v>#REF!</v>
      </c>
      <c r="I54" s="151" t="e">
        <f>I21+I49+#REF!</f>
        <v>#REF!</v>
      </c>
      <c r="J54" s="151" t="e">
        <f>J21+J49+#REF!</f>
        <v>#REF!</v>
      </c>
      <c r="K54" s="152">
        <f>L54+M54+N54</f>
        <v>1956623.4</v>
      </c>
      <c r="L54" s="153">
        <f t="shared" si="10"/>
        <v>478032.89999999997</v>
      </c>
      <c r="M54" s="153">
        <f t="shared" si="10"/>
        <v>630000</v>
      </c>
      <c r="N54" s="153">
        <f t="shared" si="10"/>
        <v>848590.5</v>
      </c>
      <c r="O54" s="145">
        <f>P54+Q54</f>
        <v>1592967.1</v>
      </c>
      <c r="P54" s="153">
        <f t="shared" si="11"/>
        <v>689000</v>
      </c>
      <c r="Q54" s="154">
        <f t="shared" si="11"/>
        <v>903967.1</v>
      </c>
      <c r="R54" s="186"/>
    </row>
    <row r="55" spans="1:19" ht="17.399999999999999" x14ac:dyDescent="0.25">
      <c r="A55" s="174"/>
      <c r="B55" s="177"/>
      <c r="C55" s="180"/>
      <c r="D55" s="183"/>
      <c r="E55" s="148" t="s">
        <v>22</v>
      </c>
      <c r="F55" s="149">
        <f>K55+O55</f>
        <v>4005.6</v>
      </c>
      <c r="G55" s="150" t="e">
        <f>H55+I55+J55</f>
        <v>#REF!</v>
      </c>
      <c r="H55" s="151" t="e">
        <f>H22+H50+#REF!</f>
        <v>#REF!</v>
      </c>
      <c r="I55" s="151" t="e">
        <f>I22+I50+#REF!</f>
        <v>#REF!</v>
      </c>
      <c r="J55" s="151" t="e">
        <f>J22+J50+#REF!</f>
        <v>#REF!</v>
      </c>
      <c r="K55" s="152">
        <f>L55+M55+N55</f>
        <v>2292.6</v>
      </c>
      <c r="L55" s="153">
        <f t="shared" si="10"/>
        <v>661</v>
      </c>
      <c r="M55" s="153">
        <f t="shared" si="10"/>
        <v>690</v>
      </c>
      <c r="N55" s="153">
        <f t="shared" si="10"/>
        <v>941.59999999999991</v>
      </c>
      <c r="O55" s="145">
        <f>P55+Q55</f>
        <v>1713</v>
      </c>
      <c r="P55" s="153">
        <f t="shared" si="11"/>
        <v>749</v>
      </c>
      <c r="Q55" s="154">
        <f t="shared" si="11"/>
        <v>964</v>
      </c>
      <c r="R55" s="186"/>
    </row>
    <row r="56" spans="1:19" ht="31.8" thickBot="1" x14ac:dyDescent="0.3">
      <c r="A56" s="175"/>
      <c r="B56" s="178"/>
      <c r="C56" s="181"/>
      <c r="D56" s="184"/>
      <c r="E56" s="155" t="s">
        <v>23</v>
      </c>
      <c r="F56" s="156">
        <f>K56+O56</f>
        <v>394000</v>
      </c>
      <c r="G56" s="157" t="e">
        <f>H56+I56+J56</f>
        <v>#REF!</v>
      </c>
      <c r="H56" s="158" t="e">
        <f>H23+H51+#REF!</f>
        <v>#REF!</v>
      </c>
      <c r="I56" s="158" t="e">
        <f>I23+H51+#REF!</f>
        <v>#REF!</v>
      </c>
      <c r="J56" s="158" t="e">
        <f>J23+I51+#REF!</f>
        <v>#REF!</v>
      </c>
      <c r="K56" s="159">
        <f>L56+M56+N56</f>
        <v>236400</v>
      </c>
      <c r="L56" s="160">
        <f t="shared" si="10"/>
        <v>78800</v>
      </c>
      <c r="M56" s="160">
        <f t="shared" si="10"/>
        <v>78800</v>
      </c>
      <c r="N56" s="160">
        <f t="shared" si="10"/>
        <v>78800</v>
      </c>
      <c r="O56" s="159">
        <f>P56+Q56</f>
        <v>157600</v>
      </c>
      <c r="P56" s="160">
        <f t="shared" si="11"/>
        <v>78800</v>
      </c>
      <c r="Q56" s="161">
        <f t="shared" si="11"/>
        <v>78800</v>
      </c>
      <c r="R56" s="187"/>
    </row>
    <row r="58" spans="1:19" x14ac:dyDescent="0.25">
      <c r="F58" s="27"/>
    </row>
    <row r="59" spans="1:19" x14ac:dyDescent="0.25">
      <c r="F59" s="162"/>
    </row>
    <row r="62" spans="1:19" x14ac:dyDescent="0.25">
      <c r="F62" s="27"/>
    </row>
    <row r="63" spans="1:19" customFormat="1" ht="14.4" x14ac:dyDescent="0.3">
      <c r="S63" s="2"/>
    </row>
    <row r="64" spans="1:19" ht="17.399999999999999" hidden="1" thickBot="1" x14ac:dyDescent="0.35">
      <c r="D64" s="163">
        <v>108611.6</v>
      </c>
      <c r="F64" s="163"/>
      <c r="G64" s="164"/>
      <c r="H64" s="165"/>
      <c r="M64" s="163"/>
      <c r="N64" s="163"/>
      <c r="O64" s="164"/>
      <c r="P64" s="165"/>
    </row>
    <row r="65" spans="4:16" ht="17.399999999999999" hidden="1" thickBot="1" x14ac:dyDescent="0.35">
      <c r="D65" s="163">
        <v>24266.799999999999</v>
      </c>
      <c r="F65" s="163"/>
      <c r="G65" s="164"/>
      <c r="H65" s="165"/>
      <c r="M65" s="163"/>
      <c r="N65" s="163"/>
      <c r="O65" s="164"/>
      <c r="P65" s="165"/>
    </row>
    <row r="66" spans="4:16" ht="17.399999999999999" hidden="1" thickBot="1" x14ac:dyDescent="0.35">
      <c r="D66" s="163">
        <v>22512.2</v>
      </c>
      <c r="F66" s="163"/>
      <c r="G66" s="164"/>
      <c r="H66" s="165"/>
      <c r="M66" s="163"/>
      <c r="N66" s="163"/>
      <c r="O66" s="164"/>
      <c r="P66" s="165"/>
    </row>
    <row r="67" spans="4:16" ht="17.399999999999999" hidden="1" thickBot="1" x14ac:dyDescent="0.35">
      <c r="D67" s="163">
        <v>19960.900000000001</v>
      </c>
      <c r="F67" s="163"/>
      <c r="G67" s="164"/>
      <c r="H67" s="165"/>
      <c r="M67" s="163"/>
      <c r="N67" s="163"/>
      <c r="O67" s="164"/>
      <c r="P67" s="165"/>
    </row>
    <row r="68" spans="4:16" ht="17.399999999999999" hidden="1" thickBot="1" x14ac:dyDescent="0.35">
      <c r="D68" s="163">
        <v>21796.1</v>
      </c>
      <c r="F68" s="163"/>
      <c r="G68" s="164"/>
      <c r="H68" s="165"/>
      <c r="M68" s="163"/>
      <c r="N68" s="163"/>
      <c r="O68" s="164"/>
      <c r="P68" s="165"/>
    </row>
    <row r="69" spans="4:16" ht="17.399999999999999" hidden="1" thickBot="1" x14ac:dyDescent="0.35">
      <c r="D69" s="163">
        <v>21492.3</v>
      </c>
      <c r="F69" s="163"/>
      <c r="G69" s="164"/>
      <c r="H69" s="165"/>
      <c r="M69" s="163"/>
      <c r="N69" s="163"/>
      <c r="O69" s="164"/>
      <c r="P69" s="165"/>
    </row>
    <row r="70" spans="4:16" ht="17.399999999999999" hidden="1" thickBot="1" x14ac:dyDescent="0.35">
      <c r="D70" s="163">
        <v>19567.2</v>
      </c>
      <c r="F70" s="163"/>
      <c r="G70" s="164"/>
      <c r="H70" s="165"/>
      <c r="N70" s="163"/>
      <c r="O70" s="164"/>
      <c r="P70" s="165"/>
    </row>
    <row r="71" spans="4:16" ht="17.399999999999999" hidden="1" thickBot="1" x14ac:dyDescent="0.35">
      <c r="D71" s="163">
        <v>20537.5</v>
      </c>
      <c r="F71" s="163"/>
      <c r="G71" s="164"/>
      <c r="H71" s="165"/>
      <c r="N71" s="163"/>
      <c r="O71" s="164"/>
      <c r="P71" s="165"/>
    </row>
    <row r="72" spans="4:16" ht="17.399999999999999" hidden="1" thickBot="1" x14ac:dyDescent="0.35">
      <c r="D72" s="163">
        <v>20571.599999999999</v>
      </c>
      <c r="F72" s="163"/>
      <c r="G72" s="164"/>
      <c r="H72" s="165"/>
      <c r="N72" s="163"/>
      <c r="O72" s="164"/>
      <c r="P72" s="165"/>
    </row>
    <row r="73" spans="4:16" ht="17.399999999999999" hidden="1" thickBot="1" x14ac:dyDescent="0.35">
      <c r="D73" s="163">
        <v>36747.4</v>
      </c>
      <c r="F73" s="163"/>
      <c r="G73" s="164"/>
      <c r="H73" s="165"/>
      <c r="N73" s="163"/>
      <c r="O73" s="164"/>
      <c r="P73" s="165"/>
    </row>
    <row r="74" spans="4:16" ht="17.399999999999999" hidden="1" thickBot="1" x14ac:dyDescent="0.35">
      <c r="D74" s="166">
        <v>316063.59999999998</v>
      </c>
      <c r="F74" s="167"/>
      <c r="G74" s="168"/>
      <c r="N74" s="169"/>
      <c r="O74" s="168"/>
      <c r="P74" s="165"/>
    </row>
    <row r="75" spans="4:16" hidden="1" x14ac:dyDescent="0.25"/>
    <row r="76" spans="4:16" hidden="1" x14ac:dyDescent="0.25"/>
    <row r="77" spans="4:16" x14ac:dyDescent="0.25">
      <c r="F77" s="27"/>
    </row>
    <row r="78" spans="4:16" x14ac:dyDescent="0.25">
      <c r="F78" s="27"/>
    </row>
    <row r="79" spans="4:16" x14ac:dyDescent="0.25">
      <c r="F79" s="27"/>
    </row>
    <row r="80" spans="4:16" x14ac:dyDescent="0.25">
      <c r="F80" s="27"/>
    </row>
    <row r="81" spans="6:17" x14ac:dyDescent="0.25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3" spans="6:17" x14ac:dyDescent="0.25">
      <c r="F83" s="27"/>
      <c r="G83" s="27"/>
      <c r="H83" s="27"/>
      <c r="I83" s="27"/>
      <c r="J83" s="27"/>
    </row>
  </sheetData>
  <mergeCells count="53">
    <mergeCell ref="A5:R5"/>
    <mergeCell ref="A8:A10"/>
    <mergeCell ref="B8:B10"/>
    <mergeCell ref="C8:C10"/>
    <mergeCell ref="D8:D10"/>
    <mergeCell ref="E8:E10"/>
    <mergeCell ref="F8:Q8"/>
    <mergeCell ref="R8:R10"/>
    <mergeCell ref="F9:F10"/>
    <mergeCell ref="G9:Q9"/>
    <mergeCell ref="A12:Q12"/>
    <mergeCell ref="A14:A18"/>
    <mergeCell ref="B14:B18"/>
    <mergeCell ref="C14:C18"/>
    <mergeCell ref="D14:D18"/>
    <mergeCell ref="R26:R30"/>
    <mergeCell ref="R14:R18"/>
    <mergeCell ref="A19:A23"/>
    <mergeCell ref="B19:B23"/>
    <mergeCell ref="C19:C23"/>
    <mergeCell ref="D19:D23"/>
    <mergeCell ref="R19:R23"/>
    <mergeCell ref="A24:Q24"/>
    <mergeCell ref="A26:A30"/>
    <mergeCell ref="B26:B30"/>
    <mergeCell ref="C26:C30"/>
    <mergeCell ref="D26:D30"/>
    <mergeCell ref="A47:A51"/>
    <mergeCell ref="B47:B51"/>
    <mergeCell ref="C47:C51"/>
    <mergeCell ref="D47:D51"/>
    <mergeCell ref="R47:R51"/>
    <mergeCell ref="O4:R4"/>
    <mergeCell ref="A42:A46"/>
    <mergeCell ref="B42:B46"/>
    <mergeCell ref="C42:C46"/>
    <mergeCell ref="D42:D46"/>
    <mergeCell ref="R42:R46"/>
    <mergeCell ref="A31:A35"/>
    <mergeCell ref="B31:B35"/>
    <mergeCell ref="C31:C35"/>
    <mergeCell ref="D31:D35"/>
    <mergeCell ref="R31:R35"/>
    <mergeCell ref="A37:A41"/>
    <mergeCell ref="B37:B41"/>
    <mergeCell ref="C37:C41"/>
    <mergeCell ref="D37:D41"/>
    <mergeCell ref="R37:R41"/>
    <mergeCell ref="A52:A56"/>
    <mergeCell ref="B52:B56"/>
    <mergeCell ref="C52:C56"/>
    <mergeCell ref="D52:D56"/>
    <mergeCell ref="R52:R56"/>
  </mergeCells>
  <pageMargins left="0.64" right="0.15748031496062992" top="0.15748031496062992" bottom="0.19685039370078741" header="0.15748031496062992" footer="0.23622047244094491"/>
  <pageSetup paperSize="9" scale="45" firstPageNumber="35" fitToHeight="100" orientation="landscape" useFirstPageNumber="1" r:id="rId1"/>
  <headerFooter alignWithMargins="0">
    <oddFooter>&amp;R&amp;P</oddFooter>
  </headerFooter>
  <rowBreaks count="1" manualBreakCount="1">
    <brk id="3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</vt:lpstr>
      <vt:lpstr>Прил.5!Заголовки_для_печати</vt:lpstr>
      <vt:lpstr>Прил.5!Область_печати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2016-11-19T07:16:41Z</cp:lastPrinted>
  <dcterms:created xsi:type="dcterms:W3CDTF">2016-11-19T05:13:47Z</dcterms:created>
  <dcterms:modified xsi:type="dcterms:W3CDTF">2016-12-30T02:18:17Z</dcterms:modified>
</cp:coreProperties>
</file>